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6\"/>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9" i="23" l="1"/>
  <c r="A12" i="23"/>
  <c r="A15" i="23"/>
  <c r="A5" i="10" l="1"/>
  <c r="A4" i="17"/>
  <c r="A5" i="22" s="1"/>
  <c r="A5" i="6"/>
  <c r="A5" i="5" s="1"/>
  <c r="A5" i="14"/>
  <c r="A6" i="13"/>
  <c r="A5" i="23" s="1"/>
  <c r="A4" i="12"/>
  <c r="A5" i="19" s="1"/>
  <c r="A43" i="13" l="1"/>
  <c r="A44" i="13" s="1"/>
  <c r="A27" i="13" l="1"/>
  <c r="A28" i="13" s="1"/>
  <c r="A29" i="13" s="1"/>
  <c r="A30" i="13" s="1"/>
  <c r="A31" i="13" s="1"/>
  <c r="A32" i="13" s="1"/>
  <c r="A33" i="13" s="1"/>
  <c r="A34" i="13" s="1"/>
  <c r="A35" i="13" s="1"/>
  <c r="A36" i="13" s="1"/>
  <c r="A37" i="13" s="1"/>
  <c r="A38" i="13" s="1"/>
  <c r="A39" i="13" s="1"/>
  <c r="A40" i="13" s="1"/>
  <c r="A41" i="13" s="1"/>
  <c r="A42" i="13" s="1"/>
  <c r="A26" i="13"/>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<sst xmlns="http://schemas.openxmlformats.org/spreadsheetml/2006/main" count="1357" uniqueCount="635">
  <si>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</si>
  <si>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</si>
  <si>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</si>
  <si>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</si>
  <si>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</si>
  <si>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</si>
  <si>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</si>
  <si>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</si>
  <si>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</si>
  <si>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</si>
  <si>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</si>
  <si>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</si>
  <si>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</si>
  <si>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</si>
  <si>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</si>
  <si>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</si>
  <si>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</si>
  <si>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</si>
  <si>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</si>
  <si>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</si>
  <si>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</si>
  <si>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</si>
  <si>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</si>
  <si>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</si>
  <si>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</si>
  <si>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</si>
  <si>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</si>
  <si>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</si>
  <si>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</si>
  <si>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</si>
  <si>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</si>
  <si>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</si>
  <si>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</si>
  <si>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</si>
  <si>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</si>
  <si>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</si>
  <si>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</si>
  <si>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</si>
  <si>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</si>
  <si>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</si>
  <si>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</si>
  <si>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</si>
  <si>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</si>
  <si>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</si>
  <si>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</si>
  <si>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</si>
  <si>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</si>
  <si>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</si>
  <si>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</si>
  <si>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</si>
  <si>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</si>
  <si>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</si>
  <si>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</si>
  <si>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</si>
  <si>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</si>
  <si>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</si>
  <si>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</si>
  <si>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</si>
  <si>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</si>
  <si>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</si>
  <si>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</si>
  <si>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</si>
  <si>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</si>
  <si>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</si>
  <si>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</si>
  <si>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</si>
  <si>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</si>
  <si>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</si>
  <si>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</si>
  <si>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</si>
  <si>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</si>
  <si>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</si>
  <si>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</si>
  <si>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</si>
  <si>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</si>
  <si>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</si>
  <si>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</si>
  <si>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</si>
  <si>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</si>
  <si>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</si>
  <si>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</si>
  <si>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</si>
  <si>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</si>
  <si>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</si>
  <si>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</si>
  <si>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</si>
  <si>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</si>
  <si>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</si>
  <si>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</si>
  <si>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</si>
  <si>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</si>
  <si>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</si>
  <si>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</si>
  <si>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</si>
  <si>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</si>
  <si>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</si>
  <si>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</si>
  <si>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</si>
  <si>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</si>
  <si>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</si>
  <si>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</si>
  <si>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</si>
  <si>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</si>
  <si>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</si>
  <si>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</si>
  <si>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</si>
  <si>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</si>
  <si>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</si>
  <si>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</si>
  <si>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</si>
  <si>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</si>
  <si>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</si>
  <si>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</si>
  <si>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</si>
  <si>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</si>
  <si>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</si>
  <si>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</si>
  <si>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</si>
  <si>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</si>
  <si>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</si>
  <si>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</si>
  <si>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</si>
  <si>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</si>
  <si>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</si>
  <si>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</si>
  <si>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</si>
  <si>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</si>
  <si>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</si>
  <si>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</si>
  <si>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</si>
  <si>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</si>
  <si>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</si>
  <si>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</si>
  <si>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</si>
  <si>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</si>
  <si>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</si>
  <si>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</si>
  <si>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</si>
  <si>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</si>
  <si>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</si>
  <si>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</si>
  <si>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</si>
  <si>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</si>
  <si>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</si>
  <si>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</si>
  <si>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</si>
  <si>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</si>
  <si>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</si>
  <si>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</si>
  <si>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</si>
  <si>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</si>
  <si>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</si>
  <si>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</si>
  <si>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</si>
  <si>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</si>
  <si>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</si>
  <si>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</si>
  <si>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</si>
  <si>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</si>
  <si>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</si>
  <si>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</si>
  <si>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</si>
  <si>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</si>
  <si>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</si>
  <si>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</si>
  <si>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</si>
  <si>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</si>
  <si>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</si>
  <si>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</si>
  <si>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</si>
  <si>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</si>
  <si>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</si>
  <si>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</si>
  <si>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</si>
  <si>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</si>
  <si>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</si>
  <si>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</si>
  <si>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</si>
  <si>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</si>
  <si>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</si>
  <si>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</si>
  <si>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</si>
  <si>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</si>
  <si>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</si>
  <si>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</si>
  <si>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</si>
  <si>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</si>
  <si>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</si>
  <si>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</si>
  <si>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</si>
  <si>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</si>
  <si>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</si>
  <si>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</si>
  <si>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</si>
  <si>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</si>
  <si>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</si>
  <si>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</si>
  <si>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</si>
  <si>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</si>
  <si>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</si>
  <si>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</si>
  <si>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</si>
  <si>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</si>
  <si>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</si>
  <si>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</si>
  <si>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</si>
  <si>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</si>
  <si>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</si>
  <si>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</si>
  <si>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</si>
  <si>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</si>
  <si>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</si>
  <si>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</si>
  <si>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</si>
  <si>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</si>
  <si>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</si>
  <si>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</si>
  <si>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</si>
  <si>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</si>
  <si>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</si>
  <si>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</si>
  <si>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</si>
  <si>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</si>
  <si>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</si>
  <si>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</si>
  <si>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</si>
  <si>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</si>
  <si>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</si>
  <si>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</si>
  <si>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</si>
  <si>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</si>
  <si>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</si>
  <si>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</si>
  <si>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</si>
  <si>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</si>
  <si>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</si>
  <si>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</si>
  <si>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</si>
  <si>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</si>
  <si>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</si>
  <si>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</si>
  <si>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</si>
  <si>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</si>
  <si>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</si>
  <si>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</si>
  <si>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</si>
  <si>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</si>
  <si>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</si>
  <si>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</si>
  <si>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</si>
  <si>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</si>
  <si>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</si>
  <si>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</si>
  <si>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</si>
  <si>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</si>
  <si>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</si>
  <si>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</si>
  <si>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</si>
  <si>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</si>
  <si>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</si>
  <si>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</si>
  <si>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</si>
  <si>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</si>
  <si>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</si>
  <si>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</si>
  <si>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</si>
  <si>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</si>
  <si>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</si>
  <si>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</si>
  <si>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</si>
  <si>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</si>
  <si>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</si>
  <si>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</si>
  <si>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</si>
  <si>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</si>
  <si>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</si>
  <si>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</si>
  <si>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</si>
  <si>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</si>
  <si>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</si>
  <si>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</si>
  <si>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</si>
  <si>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</si>
  <si>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</si>
  <si>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</si>
  <si>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</si>
  <si>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</si>
  <si>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</si>
  <si>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</si>
  <si>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</si>
  <si>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</si>
  <si>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</si>
  <si>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</si>
  <si>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</si>
  <si>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</si>
  <si>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</si>
  <si>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</si>
  <si>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</si>
  <si>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</si>
  <si>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</si>
  <si>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</si>
  <si>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</si>
  <si>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</si>
  <si>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</si>
  <si>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</si>
  <si>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</si>
  <si>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</si>
  <si>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</si>
  <si>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</si>
  <si>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</si>
  <si>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</si>
  <si>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</si>
  <si>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</si>
  <si>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</si>
  <si>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</si>
  <si>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</si>
  <si>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</si>
  <si>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</si>
  <si>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</si>
  <si>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</si>
  <si>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</si>
  <si>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</si>
  <si>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</si>
  <si>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</si>
  <si>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</si>
  <si>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</si>
  <si>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</si>
  <si>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</si>
  <si>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</si>
  <si>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</si>
  <si>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</si>
  <si>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</si>
  <si>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</si>
  <si>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</si>
  <si>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</si>
  <si>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</si>
  <si>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</si>
  <si>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</si>
  <si>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</si>
  <si>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</si>
  <si>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</si>
  <si>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</si>
  <si>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</si>
  <si>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</si>
  <si>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</si>
  <si>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</si>
  <si>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</si>
  <si>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</si>
  <si>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</si>
  <si>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</si>
  <si>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</si>
  <si>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</si>
  <si>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</si>
  <si>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</si>
  <si>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</si>
  <si>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</si>
  <si>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</si>
  <si>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</si>
  <si>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</si>
  <si>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</si>
  <si>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</si>
  <si>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</si>
  <si>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</si>
  <si>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</si>
  <si>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</si>
  <si>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</si>
  <si>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</si>
  <si>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</si>
  <si>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</si>
  <si>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</si>
  <si>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</si>
  <si>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</si>
  <si>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</si>
  <si>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</si>
  <si>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</si>
  <si>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</si>
  <si>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</si>
  <si>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</si>
  <si>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</si>
  <si>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</si>
  <si>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</si>
  <si>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</si>
  <si>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</si>
  <si>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</si>
  <si>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</si>
  <si>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</si>
  <si>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</si>
  <si>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</si>
  <si>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</si>
  <si>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</si>
  <si>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</si>
  <si>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</si>
  <si>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</si>
  <si>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</si>
  <si>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</si>
  <si>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</si>
  <si>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</si>
  <si>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</si>
  <si>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</si>
  <si>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</si>
  <si>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</si>
  <si>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</si>
  <si>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</si>
  <si>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</si>
  <si>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</si>
  <si>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</si>
  <si>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</si>
  <si>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</si>
  <si>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</si>
  <si>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</si>
  <si>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</si>
  <si>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</si>
  <si>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</si>
  <si>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</si>
  <si>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</si>
  <si>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</si>
  <si>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</si>
  <si>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</si>
  <si>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</si>
  <si>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</si>
  <si>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</si>
  <si>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</si>
  <si>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</si>
  <si>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</si>
  <si>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</si>
  <si>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</si>
  <si>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</si>
  <si>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</si>
  <si>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</si>
  <si>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</si>
  <si>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</si>
  <si>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</si>
  <si>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</si>
  <si>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</si>
  <si>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</si>
  <si>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</si>
  <si>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</si>
  <si>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</si>
  <si>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</si>
  <si>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</si>
  <si>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</si>
  <si>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</si>
  <si>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</si>
  <si>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</si>
  <si>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</si>
  <si>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</si>
  <si>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</si>
  <si>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</si>
  <si>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</si>
  <si>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</si>
  <si>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</si>
  <si>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</si>
  <si>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</si>
  <si>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</si>
  <si>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</si>
  <si>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</si>
  <si>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</si>
  <si>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</si>
  <si>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</si>
  <si>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</si>
  <si>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</si>
  <si>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</si>
  <si>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</si>
  <si>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</si>
  <si>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</si>
  <si>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</si>
  <si>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</si>
  <si>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</si>
  <si>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</si>
  <si>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</si>
  <si>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</si>
  <si>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</si>
  <si>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</si>
  <si>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</si>
  <si>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</si>
  <si>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</si>
  <si>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</si>
  <si>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</si>
  <si>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</si>
  <si>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</si>
  <si>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</si>
  <si>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</si>
  <si>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</si>
  <si>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</si>
  <si>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</si>
  <si>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</si>
  <si>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</si>
  <si>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</si>
  <si>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</si>
  <si>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</si>
  <si>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</si>
  <si>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</si>
  <si>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</si>
  <si>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</si>
  <si>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</si>
  <si>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</si>
  <si>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</si>
  <si>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</si>
  <si>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</si>
  <si>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</si>
  <si>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</si>
  <si>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</si>
  <si>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</si>
  <si>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</si>
  <si>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</si>
  <si>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11.11.2018г.</t>
  </si>
  <si>
    <t>31.12.2018г.</t>
  </si>
  <si>
    <t>1.2.1.2</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</si>
  <si>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</si>
  <si>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</si>
  <si>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</si>
  <si>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</si>
  <si>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</si>
  <si>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</si>
  <si>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</si>
  <si>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</si>
  <si>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</si>
  <si>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</si>
  <si>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</si>
  <si>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</si>
  <si>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</si>
  <si>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</si>
  <si>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</si>
  <si>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</si>
  <si>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</si>
  <si>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</si>
  <si>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</si>
  <si>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</si>
  <si>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</si>
  <si>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</si>
  <si>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</si>
  <si>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</si>
  <si>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</si>
  <si>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</si>
  <si>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</si>
  <si>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</si>
  <si>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</si>
  <si>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</si>
  <si>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</si>
  <si>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</si>
  <si>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</si>
  <si>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</si>
  <si>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</si>
  <si>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</si>
  <si>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</si>
  <si>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</si>
  <si>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</si>
  <si>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</si>
  <si>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</si>
  <si>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</si>
  <si>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</si>
  <si>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</si>
  <si>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</si>
  <si>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</si>
  <si>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</si>
  <si>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</si>
  <si>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</si>
  <si>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</si>
  <si>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</si>
  <si>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</si>
  <si>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</si>
  <si>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</si>
  <si>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</si>
  <si>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</si>
  <si>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</si>
  <si>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</si>
  <si>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</si>
  <si>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</si>
  <si>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</si>
  <si>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</si>
  <si>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M_TP1900.PS.0056</t>
  </si>
  <si>
    <t>Год 2023</t>
  </si>
  <si>
    <t>Год 2024</t>
  </si>
  <si>
    <t>Год 2025</t>
  </si>
  <si>
    <t>Год 2026</t>
  </si>
  <si>
    <t>Год 2027</t>
  </si>
  <si>
    <t xml:space="preserve"> по состоянию на 01.01.2022</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</si>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</sst>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66" t="s">
        <v>628</v>
      </c>
      <c r="B5" s="266"/>
      <c r="C5" s="266"/>
      <c r="D5" s="175"/>
      <c r="E5" s="175"/>
    </row>
    <row r="6" spans="1:17" s="12" customFormat="1" ht="15.75" x14ac:dyDescent="0.2">
      <c r="A6" s="17"/>
    </row>
    <row r="7" spans="1:17" s="12" customFormat="1" ht="18.75" x14ac:dyDescent="0.2">
      <c r="A7" s="270" t="s">
        <v>10</v>
      </c>
      <c r="B7" s="270"/>
      <c r="C7" s="27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1" t="s">
        <v>582</v>
      </c>
      <c r="B9" s="271"/>
      <c r="C9" s="271"/>
      <c r="D9" s="13"/>
      <c r="E9" s="13"/>
      <c r="F9" s="13"/>
      <c r="G9" s="13"/>
      <c r="H9" s="13"/>
      <c r="I9" s="13"/>
      <c r="J9" s="13"/>
      <c r="K9" s="13"/>
      <c r="L9" s="13"/>
      <c r="M9" s="13"/>
      <c r="N9" s="13"/>
      <c r="O9" s="13"/>
      <c r="P9" s="13"/>
      <c r="Q9" s="13"/>
    </row>
    <row r="10" spans="1:17" s="12" customFormat="1" ht="18.75" x14ac:dyDescent="0.2">
      <c r="A10" s="267" t="s">
        <v>9</v>
      </c>
      <c r="B10" s="267"/>
      <c r="C10" s="26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570</v>
      </c>
      <c r="B12" s="271"/>
      <c r="C12" s="271"/>
      <c r="D12" s="13"/>
      <c r="E12" s="13"/>
      <c r="F12" s="13"/>
      <c r="G12" s="13"/>
      <c r="H12" s="13"/>
      <c r="I12" s="13"/>
      <c r="J12" s="13"/>
      <c r="K12" s="13"/>
      <c r="L12" s="13"/>
      <c r="M12" s="13"/>
      <c r="N12" s="13"/>
      <c r="O12" s="13"/>
      <c r="P12" s="13"/>
      <c r="Q12" s="13"/>
    </row>
    <row r="13" spans="1:17" s="12" customFormat="1" ht="18.75" x14ac:dyDescent="0.2">
      <c r="A13" s="267" t="s">
        <v>8</v>
      </c>
      <c r="B13" s="267"/>
      <c r="C13" s="26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74.25" customHeight="1" x14ac:dyDescent="0.2">
      <c r="A15" s="272" t="s">
        <v>586</v>
      </c>
      <c r="B15" s="272"/>
      <c r="C15" s="272"/>
      <c r="D15" s="8"/>
      <c r="E15" s="8"/>
      <c r="F15" s="8"/>
      <c r="G15" s="8"/>
      <c r="H15" s="8"/>
      <c r="I15" s="8"/>
      <c r="J15" s="8"/>
      <c r="K15" s="8"/>
      <c r="L15" s="8"/>
      <c r="M15" s="8"/>
      <c r="N15" s="8"/>
      <c r="O15" s="8"/>
      <c r="P15" s="8"/>
      <c r="Q15" s="8"/>
    </row>
    <row r="16" spans="1:17" s="3" customFormat="1" ht="15" customHeight="1" x14ac:dyDescent="0.2">
      <c r="A16" s="267" t="s">
        <v>7</v>
      </c>
      <c r="B16" s="267"/>
      <c r="C16" s="26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8" t="s">
        <v>464</v>
      </c>
      <c r="B18" s="269"/>
      <c r="C18" s="26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317</v>
      </c>
      <c r="C22" s="39" t="s">
        <v>507</v>
      </c>
      <c r="D22" s="32"/>
      <c r="E22" s="32"/>
      <c r="F22" s="32"/>
      <c r="G22" s="32"/>
      <c r="H22" s="32"/>
      <c r="I22" s="32"/>
      <c r="J22" s="32"/>
      <c r="K22" s="32"/>
      <c r="L22" s="32"/>
      <c r="M22" s="32"/>
      <c r="N22" s="32"/>
      <c r="O22" s="31"/>
      <c r="P22" s="31"/>
      <c r="Q22" s="31"/>
    </row>
    <row r="23" spans="1:17" s="3" customFormat="1" ht="69.75" customHeight="1" x14ac:dyDescent="0.2">
      <c r="A23" s="28" t="s">
        <v>64</v>
      </c>
      <c r="B23" s="38" t="s">
        <v>65</v>
      </c>
      <c r="C23" s="39" t="s">
        <v>631</v>
      </c>
      <c r="D23" s="32"/>
      <c r="E23" s="32"/>
      <c r="F23" s="32"/>
      <c r="G23" s="32"/>
      <c r="H23" s="32"/>
      <c r="I23" s="32"/>
      <c r="J23" s="32"/>
      <c r="K23" s="32"/>
      <c r="L23" s="32"/>
      <c r="M23" s="32"/>
      <c r="N23" s="32"/>
      <c r="O23" s="31"/>
      <c r="P23" s="31"/>
      <c r="Q23" s="31"/>
    </row>
    <row r="24" spans="1:17" s="3" customFormat="1" ht="53.25" customHeight="1" x14ac:dyDescent="0.2">
      <c r="A24" s="263"/>
      <c r="B24" s="264"/>
      <c r="C24" s="265"/>
      <c r="D24" s="32"/>
      <c r="E24" s="32"/>
      <c r="F24" s="32"/>
      <c r="G24" s="32"/>
      <c r="H24" s="32"/>
      <c r="I24" s="32"/>
      <c r="J24" s="32"/>
      <c r="K24" s="32"/>
      <c r="L24" s="32"/>
      <c r="M24" s="32"/>
      <c r="N24" s="32"/>
      <c r="O24" s="31"/>
      <c r="P24" s="31"/>
      <c r="Q24" s="31"/>
    </row>
    <row r="25" spans="1:17" s="35" customFormat="1" ht="58.5" customHeight="1" x14ac:dyDescent="0.2">
      <c r="A25" s="28" t="s">
        <v>63</v>
      </c>
      <c r="B25" s="173" t="s">
        <v>413</v>
      </c>
      <c r="C25" s="237" t="s">
        <v>567</v>
      </c>
      <c r="D25" s="37"/>
      <c r="E25" s="37"/>
      <c r="F25" s="37"/>
      <c r="G25" s="37"/>
      <c r="H25" s="37"/>
      <c r="I25" s="37"/>
      <c r="J25" s="37"/>
      <c r="K25" s="37"/>
      <c r="L25" s="37"/>
      <c r="M25" s="37"/>
      <c r="N25" s="36"/>
      <c r="O25" s="36"/>
      <c r="P25" s="36"/>
      <c r="Q25" s="36"/>
    </row>
    <row r="26" spans="1:17" s="35" customFormat="1" ht="42.75" customHeight="1" x14ac:dyDescent="0.2">
      <c r="A26" s="28" t="s">
        <v>62</v>
      </c>
      <c r="B26" s="173" t="s">
        <v>76</v>
      </c>
      <c r="C26" s="237" t="s">
        <v>627</v>
      </c>
      <c r="D26" s="37"/>
      <c r="E26" s="37"/>
      <c r="F26" s="37"/>
      <c r="G26" s="37"/>
      <c r="H26" s="37"/>
      <c r="I26" s="37"/>
      <c r="J26" s="37"/>
      <c r="K26" s="37"/>
      <c r="L26" s="37"/>
      <c r="M26" s="37"/>
      <c r="N26" s="36"/>
      <c r="O26" s="36"/>
      <c r="P26" s="36"/>
      <c r="Q26" s="36"/>
    </row>
    <row r="27" spans="1:17" s="35" customFormat="1" ht="51.75" customHeight="1" x14ac:dyDescent="0.2">
      <c r="A27" s="28" t="s">
        <v>60</v>
      </c>
      <c r="B27" s="173" t="s">
        <v>75</v>
      </c>
      <c r="C27" s="237" t="s">
        <v>488</v>
      </c>
      <c r="D27" s="37"/>
      <c r="E27" s="37"/>
      <c r="F27" s="37"/>
      <c r="G27" s="37"/>
      <c r="H27" s="37"/>
      <c r="I27" s="37"/>
      <c r="J27" s="37"/>
      <c r="K27" s="37"/>
      <c r="L27" s="37"/>
      <c r="M27" s="37"/>
      <c r="N27" s="36"/>
      <c r="O27" s="36"/>
      <c r="P27" s="36"/>
      <c r="Q27" s="36"/>
    </row>
    <row r="28" spans="1:17" s="35" customFormat="1" ht="42.75" customHeight="1" x14ac:dyDescent="0.2">
      <c r="A28" s="28" t="s">
        <v>59</v>
      </c>
      <c r="B28" s="173" t="s">
        <v>414</v>
      </c>
      <c r="C28" s="237" t="s">
        <v>486</v>
      </c>
      <c r="D28" s="37"/>
      <c r="E28" s="37"/>
      <c r="F28" s="37"/>
      <c r="G28" s="37"/>
      <c r="H28" s="37"/>
      <c r="I28" s="37"/>
      <c r="J28" s="37"/>
      <c r="K28" s="37"/>
      <c r="L28" s="37"/>
      <c r="M28" s="37"/>
      <c r="N28" s="36"/>
      <c r="O28" s="36"/>
      <c r="P28" s="36"/>
      <c r="Q28" s="36"/>
    </row>
    <row r="29" spans="1:17" s="35" customFormat="1" ht="51.75" customHeight="1" x14ac:dyDescent="0.2">
      <c r="A29" s="28" t="s">
        <v>57</v>
      </c>
      <c r="B29" s="173" t="s">
        <v>415</v>
      </c>
      <c r="C29" s="237" t="s">
        <v>486</v>
      </c>
      <c r="D29" s="37"/>
      <c r="E29" s="37"/>
      <c r="F29" s="37"/>
      <c r="G29" s="37"/>
      <c r="H29" s="37"/>
      <c r="I29" s="37"/>
      <c r="J29" s="37"/>
      <c r="K29" s="37"/>
      <c r="L29" s="37"/>
      <c r="M29" s="37"/>
      <c r="N29" s="36"/>
      <c r="O29" s="36"/>
      <c r="P29" s="36"/>
      <c r="Q29" s="36"/>
    </row>
    <row r="30" spans="1:17" s="35" customFormat="1" ht="51.75" customHeight="1" x14ac:dyDescent="0.2">
      <c r="A30" s="28" t="s">
        <v>55</v>
      </c>
      <c r="B30" s="173" t="s">
        <v>416</v>
      </c>
      <c r="C30" s="23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417</v>
      </c>
      <c r="C31" s="23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418</v>
      </c>
      <c r="C32" s="23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419</v>
      </c>
      <c r="C33" s="237" t="s">
        <v>568</v>
      </c>
      <c r="D33" s="37"/>
      <c r="E33" s="37"/>
      <c r="F33" s="37"/>
      <c r="G33" s="37"/>
      <c r="H33" s="37"/>
      <c r="I33" s="37"/>
      <c r="J33" s="37"/>
      <c r="K33" s="37"/>
      <c r="L33" s="37"/>
      <c r="M33" s="37"/>
      <c r="N33" s="36"/>
      <c r="O33" s="36"/>
      <c r="P33" s="36"/>
      <c r="Q33" s="36"/>
    </row>
    <row r="34" spans="1:17" ht="111" customHeight="1" x14ac:dyDescent="0.25">
      <c r="A34" s="28" t="s">
        <v>433</v>
      </c>
      <c r="B34" s="42" t="s">
        <v>420</v>
      </c>
      <c r="C34" s="237" t="s">
        <v>486</v>
      </c>
      <c r="D34" s="27"/>
      <c r="E34" s="27"/>
      <c r="F34" s="27"/>
      <c r="G34" s="27"/>
      <c r="H34" s="27"/>
      <c r="I34" s="27"/>
      <c r="J34" s="27"/>
      <c r="K34" s="27"/>
      <c r="L34" s="27"/>
      <c r="M34" s="27"/>
      <c r="N34" s="27"/>
      <c r="O34" s="27"/>
      <c r="P34" s="27"/>
      <c r="Q34" s="27"/>
    </row>
    <row r="35" spans="1:17" ht="58.5" customHeight="1" x14ac:dyDescent="0.25">
      <c r="A35" s="28" t="s">
        <v>423</v>
      </c>
      <c r="B35" s="42" t="s">
        <v>73</v>
      </c>
      <c r="C35" s="237" t="s">
        <v>486</v>
      </c>
      <c r="D35" s="27"/>
      <c r="E35" s="27"/>
      <c r="F35" s="27"/>
      <c r="G35" s="27"/>
      <c r="H35" s="27"/>
      <c r="I35" s="27"/>
      <c r="J35" s="27"/>
      <c r="K35" s="27"/>
      <c r="L35" s="27"/>
      <c r="M35" s="27"/>
      <c r="N35" s="27"/>
      <c r="O35" s="27"/>
      <c r="P35" s="27"/>
      <c r="Q35" s="27"/>
    </row>
    <row r="36" spans="1:17" ht="51.75" customHeight="1" x14ac:dyDescent="0.25">
      <c r="A36" s="28" t="s">
        <v>434</v>
      </c>
      <c r="B36" s="42" t="s">
        <v>421</v>
      </c>
      <c r="C36" s="237" t="s">
        <v>328</v>
      </c>
      <c r="D36" s="27"/>
      <c r="E36" s="27"/>
      <c r="F36" s="27"/>
      <c r="G36" s="27"/>
      <c r="H36" s="27"/>
      <c r="I36" s="27"/>
      <c r="J36" s="27"/>
      <c r="K36" s="27"/>
      <c r="L36" s="27"/>
      <c r="M36" s="27"/>
      <c r="N36" s="27"/>
      <c r="O36" s="27"/>
      <c r="P36" s="27"/>
      <c r="Q36" s="27"/>
    </row>
    <row r="37" spans="1:17" ht="43.5" customHeight="1" x14ac:dyDescent="0.25">
      <c r="A37" s="28" t="s">
        <v>424</v>
      </c>
      <c r="B37" s="42" t="s">
        <v>422</v>
      </c>
      <c r="C37" s="237" t="s">
        <v>328</v>
      </c>
      <c r="D37" s="27"/>
      <c r="E37" s="27"/>
      <c r="F37" s="27"/>
      <c r="G37" s="27"/>
      <c r="H37" s="27"/>
      <c r="I37" s="27"/>
      <c r="J37" s="27"/>
      <c r="K37" s="27"/>
      <c r="L37" s="27"/>
      <c r="M37" s="27"/>
      <c r="N37" s="27"/>
      <c r="O37" s="27"/>
      <c r="P37" s="27"/>
      <c r="Q37" s="27"/>
    </row>
    <row r="38" spans="1:17" ht="43.5" customHeight="1" x14ac:dyDescent="0.25">
      <c r="A38" s="28" t="s">
        <v>435</v>
      </c>
      <c r="B38" s="42" t="s">
        <v>230</v>
      </c>
      <c r="C38" s="237" t="s">
        <v>486</v>
      </c>
      <c r="D38" s="27"/>
      <c r="E38" s="27"/>
      <c r="F38" s="27"/>
      <c r="G38" s="27"/>
      <c r="H38" s="27"/>
      <c r="I38" s="27"/>
      <c r="J38" s="27"/>
      <c r="K38" s="27"/>
      <c r="L38" s="27"/>
      <c r="M38" s="27"/>
      <c r="N38" s="27"/>
      <c r="O38" s="27"/>
      <c r="P38" s="27"/>
      <c r="Q38" s="27"/>
    </row>
    <row r="39" spans="1:17" ht="23.25" customHeight="1" x14ac:dyDescent="0.25">
      <c r="A39" s="263"/>
      <c r="B39" s="264"/>
      <c r="C39" s="265"/>
      <c r="D39" s="27"/>
      <c r="E39" s="27"/>
      <c r="F39" s="27"/>
      <c r="G39" s="27"/>
      <c r="H39" s="27"/>
      <c r="I39" s="27"/>
      <c r="J39" s="27"/>
      <c r="K39" s="27"/>
      <c r="L39" s="27"/>
      <c r="M39" s="27"/>
      <c r="N39" s="27"/>
      <c r="O39" s="27"/>
      <c r="P39" s="27"/>
      <c r="Q39" s="27"/>
    </row>
    <row r="40" spans="1:17" ht="63" x14ac:dyDescent="0.25">
      <c r="A40" s="28" t="s">
        <v>425</v>
      </c>
      <c r="B40" s="42" t="s">
        <v>477</v>
      </c>
      <c r="C40" s="232">
        <f>+C48</f>
        <v>15.301598386182514</v>
      </c>
      <c r="D40" s="27"/>
      <c r="E40" s="27"/>
      <c r="F40" s="27"/>
      <c r="G40" s="27"/>
      <c r="H40" s="27"/>
      <c r="I40" s="27"/>
      <c r="J40" s="27"/>
      <c r="K40" s="27"/>
      <c r="L40" s="27"/>
      <c r="M40" s="27"/>
      <c r="N40" s="27"/>
      <c r="O40" s="27"/>
      <c r="P40" s="27"/>
      <c r="Q40" s="27"/>
    </row>
    <row r="41" spans="1:17" ht="105.75" customHeight="1" x14ac:dyDescent="0.25">
      <c r="A41" s="28" t="s">
        <v>436</v>
      </c>
      <c r="B41" s="42" t="s">
        <v>459</v>
      </c>
      <c r="C41" s="182" t="s">
        <v>485</v>
      </c>
      <c r="D41" s="27"/>
      <c r="E41" s="27"/>
      <c r="F41" s="27"/>
      <c r="G41" s="27"/>
      <c r="H41" s="27"/>
      <c r="I41" s="27"/>
      <c r="J41" s="27"/>
      <c r="K41" s="27"/>
      <c r="L41" s="27"/>
      <c r="M41" s="27"/>
      <c r="N41" s="27"/>
      <c r="O41" s="27"/>
      <c r="P41" s="27"/>
      <c r="Q41" s="27"/>
    </row>
    <row r="42" spans="1:17" ht="83.25" customHeight="1" x14ac:dyDescent="0.25">
      <c r="A42" s="28" t="s">
        <v>426</v>
      </c>
      <c r="B42" s="42" t="s">
        <v>474</v>
      </c>
      <c r="C42" s="182" t="s">
        <v>485</v>
      </c>
      <c r="D42" s="27"/>
      <c r="E42" s="27"/>
      <c r="F42" s="27"/>
      <c r="G42" s="27"/>
      <c r="H42" s="27"/>
      <c r="I42" s="27"/>
      <c r="J42" s="27"/>
      <c r="K42" s="27"/>
      <c r="L42" s="27"/>
      <c r="M42" s="27"/>
      <c r="N42" s="27"/>
      <c r="O42" s="27"/>
      <c r="P42" s="27"/>
      <c r="Q42" s="27"/>
    </row>
    <row r="43" spans="1:17" ht="186" customHeight="1" x14ac:dyDescent="0.25">
      <c r="A43" s="28" t="s">
        <v>439</v>
      </c>
      <c r="B43" s="42" t="s">
        <v>440</v>
      </c>
      <c r="C43" s="182" t="s">
        <v>485</v>
      </c>
      <c r="D43" s="27"/>
      <c r="E43" s="27"/>
      <c r="F43" s="27"/>
      <c r="G43" s="27"/>
      <c r="H43" s="27"/>
      <c r="I43" s="27"/>
      <c r="J43" s="27"/>
      <c r="K43" s="27"/>
      <c r="L43" s="27"/>
      <c r="M43" s="27"/>
      <c r="N43" s="27"/>
      <c r="O43" s="27"/>
      <c r="P43" s="27"/>
      <c r="Q43" s="27"/>
    </row>
    <row r="44" spans="1:17" ht="111" customHeight="1" x14ac:dyDescent="0.25">
      <c r="A44" s="28" t="s">
        <v>427</v>
      </c>
      <c r="B44" s="42" t="s">
        <v>465</v>
      </c>
      <c r="C44" s="182" t="s">
        <v>485</v>
      </c>
      <c r="D44" s="27"/>
      <c r="E44" s="27"/>
      <c r="F44" s="27"/>
      <c r="G44" s="27"/>
      <c r="H44" s="27"/>
      <c r="I44" s="27"/>
      <c r="J44" s="27"/>
      <c r="K44" s="27"/>
      <c r="L44" s="27"/>
      <c r="M44" s="27"/>
      <c r="N44" s="27"/>
      <c r="O44" s="27"/>
      <c r="P44" s="27"/>
      <c r="Q44" s="27"/>
    </row>
    <row r="45" spans="1:17" ht="120" customHeight="1" x14ac:dyDescent="0.25">
      <c r="A45" s="28" t="s">
        <v>460</v>
      </c>
      <c r="B45" s="42" t="s">
        <v>466</v>
      </c>
      <c r="C45" s="182" t="s">
        <v>485</v>
      </c>
      <c r="D45" s="27"/>
      <c r="E45" s="27"/>
      <c r="F45" s="27"/>
      <c r="G45" s="27"/>
      <c r="H45" s="27"/>
      <c r="I45" s="27"/>
      <c r="J45" s="27"/>
      <c r="K45" s="27"/>
      <c r="L45" s="27"/>
      <c r="M45" s="27"/>
      <c r="N45" s="27"/>
      <c r="O45" s="27"/>
      <c r="P45" s="27"/>
      <c r="Q45" s="27"/>
    </row>
    <row r="46" spans="1:17" ht="101.25" customHeight="1" x14ac:dyDescent="0.25">
      <c r="A46" s="28" t="s">
        <v>428</v>
      </c>
      <c r="B46" s="42" t="s">
        <v>467</v>
      </c>
      <c r="C46" s="182" t="s">
        <v>485</v>
      </c>
      <c r="D46" s="27"/>
      <c r="E46" s="27"/>
      <c r="F46" s="27"/>
      <c r="G46" s="27"/>
      <c r="H46" s="27"/>
      <c r="I46" s="27"/>
      <c r="J46" s="27"/>
      <c r="K46" s="27"/>
      <c r="L46" s="27"/>
      <c r="M46" s="27"/>
      <c r="N46" s="27"/>
      <c r="O46" s="27"/>
      <c r="P46" s="27"/>
      <c r="Q46" s="27"/>
    </row>
    <row r="47" spans="1:17" ht="18.75" customHeight="1" x14ac:dyDescent="0.25">
      <c r="A47" s="263"/>
      <c r="B47" s="264"/>
      <c r="C47" s="265"/>
      <c r="D47" s="27"/>
      <c r="E47" s="27"/>
      <c r="F47" s="27"/>
      <c r="G47" s="27"/>
      <c r="H47" s="27"/>
      <c r="I47" s="27"/>
      <c r="J47" s="27"/>
      <c r="K47" s="27"/>
      <c r="L47" s="27"/>
      <c r="M47" s="27"/>
      <c r="N47" s="27"/>
      <c r="O47" s="27"/>
      <c r="P47" s="27"/>
      <c r="Q47" s="27"/>
    </row>
    <row r="48" spans="1:17" ht="75.75" customHeight="1" x14ac:dyDescent="0.25">
      <c r="A48" s="28" t="s">
        <v>461</v>
      </c>
      <c r="B48" s="42" t="s">
        <v>475</v>
      </c>
      <c r="C48" s="238">
        <f>+'6.2. Паспорт фин осв ввод'!AC24</f>
        <v>15.301598386182514</v>
      </c>
      <c r="D48" s="27"/>
      <c r="E48" s="27"/>
      <c r="F48" s="27"/>
      <c r="G48" s="27"/>
      <c r="H48" s="27"/>
      <c r="I48" s="27"/>
      <c r="J48" s="27"/>
      <c r="K48" s="27"/>
      <c r="L48" s="27"/>
      <c r="M48" s="27"/>
      <c r="N48" s="27"/>
      <c r="O48" s="27"/>
      <c r="P48" s="27"/>
      <c r="Q48" s="27"/>
    </row>
    <row r="49" spans="1:17" ht="71.25" customHeight="1" x14ac:dyDescent="0.25">
      <c r="A49" s="28" t="s">
        <v>429</v>
      </c>
      <c r="B49" s="42" t="s">
        <v>476</v>
      </c>
      <c r="C49" s="238">
        <f>+'6.2. Паспорт фин осв ввод'!AC30</f>
        <v>12.751331988485429</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44.25" customHeight="1" x14ac:dyDescent="0.2">
      <c r="A14"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8" t="s">
        <v>438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101</v>
      </c>
      <c r="C19" s="278" t="s">
        <v>334</v>
      </c>
      <c r="D19" s="277" t="s">
        <v>333</v>
      </c>
      <c r="E19" s="277" t="s">
        <v>100</v>
      </c>
      <c r="F19" s="277" t="s">
        <v>99</v>
      </c>
      <c r="G19" s="277" t="s">
        <v>329</v>
      </c>
      <c r="H19" s="277" t="s">
        <v>98</v>
      </c>
      <c r="I19" s="277" t="s">
        <v>97</v>
      </c>
      <c r="J19" s="277" t="s">
        <v>96</v>
      </c>
      <c r="K19" s="277" t="s">
        <v>95</v>
      </c>
      <c r="L19" s="277" t="s">
        <v>94</v>
      </c>
      <c r="M19" s="277" t="s">
        <v>93</v>
      </c>
      <c r="N19" s="277" t="s">
        <v>92</v>
      </c>
      <c r="O19" s="277" t="s">
        <v>91</v>
      </c>
      <c r="P19" s="277" t="s">
        <v>90</v>
      </c>
      <c r="Q19" s="277" t="s">
        <v>332</v>
      </c>
      <c r="R19" s="277"/>
      <c r="S19" s="280" t="s">
        <v>432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330</v>
      </c>
      <c r="R20" s="45" t="s">
        <v>331</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6"/>
      <c r="B22" s="49" t="s">
        <v>327</v>
      </c>
      <c r="C22" s="49"/>
      <c r="D22" s="49"/>
      <c r="E22" s="126" t="s">
        <v>328</v>
      </c>
      <c r="F22" s="126" t="s">
        <v>328</v>
      </c>
      <c r="G22" s="126" t="s">
        <v>328</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3" zoomScale="60" zoomScaleNormal="60" workbookViewId="0">
      <selection activeCell="H25" sqref="H25"/>
    </sheetView>
  </sheetViews>
  <sheetFormatPr defaultColWidth="10.7109375" defaultRowHeight="15.75" x14ac:dyDescent="0.25"/>
  <cols>
    <col min="1" max="1" width="7.85546875" style="225" customWidth="1"/>
    <col min="2" max="2" width="15" style="195" customWidth="1"/>
    <col min="3" max="3" width="15.140625" style="195" customWidth="1"/>
    <col min="4" max="4" width="16.7109375" style="195" customWidth="1"/>
    <col min="5" max="5" width="28" style="195" customWidth="1"/>
    <col min="6" max="6" width="41" style="195" customWidth="1"/>
    <col min="7" max="8" width="20.28515625" style="195" customWidth="1"/>
    <col min="9" max="9" width="7.28515625" style="195" customWidth="1"/>
    <col min="10" max="10" width="9.28515625" style="195" customWidth="1"/>
    <col min="11" max="11" width="9.5703125" style="195" customWidth="1"/>
    <col min="12" max="12" width="8.7109375" style="195" customWidth="1"/>
    <col min="13" max="13" width="7.7109375" style="195" customWidth="1"/>
    <col min="14" max="14" width="8.7109375" style="195" customWidth="1"/>
    <col min="15" max="15" width="8" style="195" customWidth="1"/>
    <col min="16" max="16" width="17.28515625" style="195" customWidth="1"/>
    <col min="17" max="17" width="21.28515625" style="195" customWidth="1"/>
    <col min="18" max="18" width="22" style="195" customWidth="1"/>
    <col min="19" max="19" width="18.5703125" style="195" customWidth="1"/>
    <col min="20" max="20" width="16.285156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13" t="s">
        <v>70</v>
      </c>
    </row>
    <row r="3" spans="1:20" s="16" customFormat="1" ht="18.75" customHeight="1" x14ac:dyDescent="0.3">
      <c r="A3" s="226"/>
      <c r="T3" s="214" t="s">
        <v>11</v>
      </c>
    </row>
    <row r="4" spans="1:20" s="16" customFormat="1" ht="18.75" customHeight="1" x14ac:dyDescent="0.3">
      <c r="A4" s="226"/>
      <c r="T4" s="214" t="s">
        <v>69</v>
      </c>
    </row>
    <row r="5" spans="1:20" s="16" customFormat="1" ht="18.75" customHeight="1" x14ac:dyDescent="0.3">
      <c r="A5" s="226"/>
      <c r="T5" s="214"/>
    </row>
    <row r="6" spans="1:20" s="16"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6" customFormat="1" x14ac:dyDescent="0.2">
      <c r="A7" s="227"/>
    </row>
    <row r="8" spans="1:20" s="16"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M_TP1900.PS.0056</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215"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16" customFormat="1" ht="72" customHeight="1" x14ac:dyDescent="0.2">
      <c r="A16" s="287"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87"/>
      <c r="C16" s="287"/>
      <c r="D16" s="287"/>
      <c r="E16" s="287"/>
      <c r="F16" s="287"/>
      <c r="G16" s="287"/>
      <c r="H16" s="287"/>
      <c r="I16" s="287"/>
      <c r="J16" s="287"/>
      <c r="K16" s="287"/>
      <c r="L16" s="287"/>
      <c r="M16" s="287"/>
      <c r="N16" s="287"/>
      <c r="O16" s="287"/>
      <c r="P16" s="287"/>
      <c r="Q16" s="287"/>
      <c r="R16" s="287"/>
      <c r="S16" s="287"/>
      <c r="T16" s="287"/>
    </row>
    <row r="17" spans="1:113" s="216"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216"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216" customFormat="1" ht="15" customHeight="1" x14ac:dyDescent="0.2">
      <c r="A19" s="289" t="s">
        <v>443</v>
      </c>
      <c r="B19" s="289"/>
      <c r="C19" s="289"/>
      <c r="D19" s="289"/>
      <c r="E19" s="289"/>
      <c r="F19" s="289"/>
      <c r="G19" s="289"/>
      <c r="H19" s="289"/>
      <c r="I19" s="289"/>
      <c r="J19" s="289"/>
      <c r="K19" s="289"/>
      <c r="L19" s="289"/>
      <c r="M19" s="289"/>
      <c r="N19" s="289"/>
      <c r="O19" s="289"/>
      <c r="P19" s="289"/>
      <c r="Q19" s="289"/>
      <c r="R19" s="289"/>
      <c r="S19" s="289"/>
      <c r="T19" s="289"/>
    </row>
    <row r="20" spans="1:113" s="21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563</v>
      </c>
      <c r="C21" s="295"/>
      <c r="D21" s="298" t="s">
        <v>123</v>
      </c>
      <c r="E21" s="294" t="s">
        <v>472</v>
      </c>
      <c r="F21" s="295"/>
      <c r="G21" s="294" t="s">
        <v>240</v>
      </c>
      <c r="H21" s="295"/>
      <c r="I21" s="294" t="s">
        <v>122</v>
      </c>
      <c r="J21" s="295"/>
      <c r="K21" s="298" t="s">
        <v>121</v>
      </c>
      <c r="L21" s="294" t="s">
        <v>120</v>
      </c>
      <c r="M21" s="295"/>
      <c r="N21" s="294" t="s">
        <v>468</v>
      </c>
      <c r="O21" s="295"/>
      <c r="P21" s="298" t="s">
        <v>119</v>
      </c>
      <c r="Q21" s="281" t="s">
        <v>118</v>
      </c>
      <c r="R21" s="282"/>
      <c r="S21" s="281" t="s">
        <v>117</v>
      </c>
      <c r="T21" s="283"/>
    </row>
    <row r="22" spans="1:113" ht="204.75" customHeight="1" x14ac:dyDescent="0.25">
      <c r="A22" s="292"/>
      <c r="B22" s="296"/>
      <c r="C22" s="297"/>
      <c r="D22" s="301"/>
      <c r="E22" s="296"/>
      <c r="F22" s="297"/>
      <c r="G22" s="296"/>
      <c r="H22" s="297"/>
      <c r="I22" s="296"/>
      <c r="J22" s="297"/>
      <c r="K22" s="299"/>
      <c r="L22" s="296"/>
      <c r="M22" s="297"/>
      <c r="N22" s="296"/>
      <c r="O22" s="297"/>
      <c r="P22" s="299"/>
      <c r="Q22" s="174" t="s">
        <v>116</v>
      </c>
      <c r="R22" s="174" t="s">
        <v>442</v>
      </c>
      <c r="S22" s="174" t="s">
        <v>115</v>
      </c>
      <c r="T22" s="174" t="s">
        <v>114</v>
      </c>
    </row>
    <row r="23" spans="1:113" ht="51.75" customHeight="1" x14ac:dyDescent="0.25">
      <c r="A23" s="293"/>
      <c r="B23" s="174" t="s">
        <v>112</v>
      </c>
      <c r="C23" s="174" t="s">
        <v>113</v>
      </c>
      <c r="D23" s="299"/>
      <c r="E23" s="174" t="s">
        <v>112</v>
      </c>
      <c r="F23" s="174" t="s">
        <v>113</v>
      </c>
      <c r="G23" s="174" t="s">
        <v>112</v>
      </c>
      <c r="H23" s="174" t="s">
        <v>113</v>
      </c>
      <c r="I23" s="174" t="s">
        <v>112</v>
      </c>
      <c r="J23" s="174" t="s">
        <v>113</v>
      </c>
      <c r="K23" s="174" t="s">
        <v>112</v>
      </c>
      <c r="L23" s="174" t="s">
        <v>112</v>
      </c>
      <c r="M23" s="174" t="s">
        <v>113</v>
      </c>
      <c r="N23" s="174" t="s">
        <v>112</v>
      </c>
      <c r="O23" s="174" t="s">
        <v>113</v>
      </c>
      <c r="P23" s="209" t="s">
        <v>112</v>
      </c>
      <c r="Q23" s="174" t="s">
        <v>112</v>
      </c>
      <c r="R23" s="174" t="s">
        <v>112</v>
      </c>
      <c r="S23" s="174" t="s">
        <v>112</v>
      </c>
      <c r="T23" s="174" t="s">
        <v>112</v>
      </c>
    </row>
    <row r="24" spans="1:113" x14ac:dyDescent="0.25">
      <c r="A24" s="191">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113" s="217" customFormat="1" ht="78.75" x14ac:dyDescent="0.25">
      <c r="A25" s="191">
        <v>1</v>
      </c>
      <c r="B25" s="189" t="s">
        <v>511</v>
      </c>
      <c r="C25" s="189" t="s">
        <v>511</v>
      </c>
      <c r="D25" s="189" t="s">
        <v>512</v>
      </c>
      <c r="E25" s="189" t="s">
        <v>514</v>
      </c>
      <c r="F25" s="189" t="s">
        <v>513</v>
      </c>
      <c r="G25" s="189" t="s">
        <v>515</v>
      </c>
      <c r="H25" s="189" t="s">
        <v>515</v>
      </c>
      <c r="I25" s="189">
        <v>1992</v>
      </c>
      <c r="J25" s="190"/>
      <c r="K25" s="190" t="s">
        <v>517</v>
      </c>
      <c r="L25" s="190" t="s">
        <v>519</v>
      </c>
      <c r="M25" s="190" t="s">
        <v>519</v>
      </c>
      <c r="N25" s="191" t="s">
        <v>328</v>
      </c>
      <c r="O25" s="191" t="s">
        <v>328</v>
      </c>
      <c r="P25" s="190" t="s">
        <v>585</v>
      </c>
      <c r="Q25" s="192" t="s">
        <v>583</v>
      </c>
      <c r="R25" s="189" t="s">
        <v>584</v>
      </c>
      <c r="S25" s="193" t="s">
        <v>328</v>
      </c>
      <c r="T25" s="194" t="s">
        <v>328</v>
      </c>
    </row>
    <row r="26" spans="1:113" s="219" customFormat="1" ht="78.75" x14ac:dyDescent="0.2">
      <c r="A26" s="191">
        <f>A25+1</f>
        <v>2</v>
      </c>
      <c r="B26" s="189" t="s">
        <v>511</v>
      </c>
      <c r="C26" s="189" t="s">
        <v>511</v>
      </c>
      <c r="D26" s="189" t="s">
        <v>512</v>
      </c>
      <c r="E26" s="189" t="s">
        <v>514</v>
      </c>
      <c r="F26" s="189" t="s">
        <v>513</v>
      </c>
      <c r="G26" s="189" t="s">
        <v>516</v>
      </c>
      <c r="H26" s="189" t="s">
        <v>516</v>
      </c>
      <c r="I26" s="189">
        <v>2002</v>
      </c>
      <c r="J26" s="190"/>
      <c r="K26" s="190" t="s">
        <v>518</v>
      </c>
      <c r="L26" s="190" t="s">
        <v>519</v>
      </c>
      <c r="M26" s="190" t="s">
        <v>519</v>
      </c>
      <c r="N26" s="191" t="s">
        <v>328</v>
      </c>
      <c r="O26" s="191" t="s">
        <v>328</v>
      </c>
      <c r="P26" s="190" t="s">
        <v>585</v>
      </c>
      <c r="Q26" s="192" t="s">
        <v>583</v>
      </c>
      <c r="R26" s="189" t="s">
        <v>584</v>
      </c>
      <c r="S26" s="193" t="s">
        <v>328</v>
      </c>
      <c r="T26" s="194" t="s">
        <v>328</v>
      </c>
    </row>
    <row r="27" spans="1:113" s="219" customFormat="1" ht="129.75" customHeight="1" x14ac:dyDescent="0.2">
      <c r="A27" s="191">
        <f t="shared" ref="A27:A42" si="0">A26+1</f>
        <v>3</v>
      </c>
      <c r="B27" s="189" t="s">
        <v>511</v>
      </c>
      <c r="C27" s="189" t="s">
        <v>511</v>
      </c>
      <c r="D27" s="189" t="s">
        <v>490</v>
      </c>
      <c r="E27" s="189" t="s">
        <v>491</v>
      </c>
      <c r="F27" s="189" t="s">
        <v>492</v>
      </c>
      <c r="G27" s="189" t="s">
        <v>493</v>
      </c>
      <c r="H27" s="189" t="s">
        <v>493</v>
      </c>
      <c r="I27" s="189">
        <v>1986</v>
      </c>
      <c r="J27" s="190"/>
      <c r="K27" s="190" t="s">
        <v>520</v>
      </c>
      <c r="L27" s="190" t="s">
        <v>494</v>
      </c>
      <c r="M27" s="191">
        <v>35</v>
      </c>
      <c r="N27" s="191" t="s">
        <v>328</v>
      </c>
      <c r="O27" s="191" t="s">
        <v>328</v>
      </c>
      <c r="P27" s="190" t="s">
        <v>521</v>
      </c>
      <c r="Q27" s="192" t="s">
        <v>583</v>
      </c>
      <c r="R27" s="189" t="s">
        <v>584</v>
      </c>
      <c r="S27" s="193" t="s">
        <v>328</v>
      </c>
      <c r="T27" s="194" t="s">
        <v>328</v>
      </c>
    </row>
    <row r="28" spans="1:113" s="219" customFormat="1" ht="129.75" customHeight="1" x14ac:dyDescent="0.2">
      <c r="A28" s="191">
        <f t="shared" si="0"/>
        <v>4</v>
      </c>
      <c r="B28" s="189" t="s">
        <v>511</v>
      </c>
      <c r="C28" s="189" t="s">
        <v>511</v>
      </c>
      <c r="D28" s="189" t="s">
        <v>490</v>
      </c>
      <c r="E28" s="189" t="s">
        <v>491</v>
      </c>
      <c r="F28" s="189" t="s">
        <v>492</v>
      </c>
      <c r="G28" s="189" t="s">
        <v>495</v>
      </c>
      <c r="H28" s="189" t="s">
        <v>495</v>
      </c>
      <c r="I28" s="189">
        <v>1986</v>
      </c>
      <c r="J28" s="190"/>
      <c r="K28" s="190" t="s">
        <v>520</v>
      </c>
      <c r="L28" s="190" t="s">
        <v>494</v>
      </c>
      <c r="M28" s="191">
        <v>35</v>
      </c>
      <c r="N28" s="191" t="s">
        <v>328</v>
      </c>
      <c r="O28" s="191" t="s">
        <v>328</v>
      </c>
      <c r="P28" s="190" t="s">
        <v>521</v>
      </c>
      <c r="Q28" s="192" t="s">
        <v>583</v>
      </c>
      <c r="R28" s="189" t="s">
        <v>584</v>
      </c>
      <c r="S28" s="193" t="s">
        <v>328</v>
      </c>
      <c r="T28" s="194" t="s">
        <v>328</v>
      </c>
    </row>
    <row r="29" spans="1:113" s="219" customFormat="1" ht="129.75" customHeight="1" x14ac:dyDescent="0.2">
      <c r="A29" s="191">
        <f t="shared" si="0"/>
        <v>5</v>
      </c>
      <c r="B29" s="189" t="s">
        <v>511</v>
      </c>
      <c r="C29" s="189" t="s">
        <v>511</v>
      </c>
      <c r="D29" s="189" t="s">
        <v>490</v>
      </c>
      <c r="E29" s="189" t="s">
        <v>491</v>
      </c>
      <c r="F29" s="189" t="s">
        <v>492</v>
      </c>
      <c r="G29" s="189" t="s">
        <v>496</v>
      </c>
      <c r="H29" s="189" t="s">
        <v>496</v>
      </c>
      <c r="I29" s="189">
        <v>1986</v>
      </c>
      <c r="J29" s="190"/>
      <c r="K29" s="190" t="s">
        <v>520</v>
      </c>
      <c r="L29" s="190" t="s">
        <v>494</v>
      </c>
      <c r="M29" s="191">
        <v>35</v>
      </c>
      <c r="N29" s="191" t="s">
        <v>328</v>
      </c>
      <c r="O29" s="191" t="s">
        <v>328</v>
      </c>
      <c r="P29" s="190" t="s">
        <v>521</v>
      </c>
      <c r="Q29" s="192" t="s">
        <v>583</v>
      </c>
      <c r="R29" s="189" t="s">
        <v>584</v>
      </c>
      <c r="S29" s="193" t="s">
        <v>328</v>
      </c>
      <c r="T29" s="194" t="s">
        <v>328</v>
      </c>
    </row>
    <row r="30" spans="1:113" ht="131.25" customHeight="1" x14ac:dyDescent="0.25">
      <c r="A30" s="191">
        <f t="shared" si="0"/>
        <v>6</v>
      </c>
      <c r="B30" s="189" t="s">
        <v>511</v>
      </c>
      <c r="C30" s="189" t="s">
        <v>511</v>
      </c>
      <c r="D30" s="189" t="s">
        <v>490</v>
      </c>
      <c r="E30" s="189" t="s">
        <v>491</v>
      </c>
      <c r="F30" s="189" t="s">
        <v>492</v>
      </c>
      <c r="G30" s="189" t="s">
        <v>539</v>
      </c>
      <c r="H30" s="189" t="s">
        <v>539</v>
      </c>
      <c r="I30" s="189">
        <v>1986</v>
      </c>
      <c r="J30" s="190"/>
      <c r="K30" s="190" t="s">
        <v>520</v>
      </c>
      <c r="L30" s="190" t="s">
        <v>494</v>
      </c>
      <c r="M30" s="191">
        <v>35</v>
      </c>
      <c r="N30" s="191" t="s">
        <v>328</v>
      </c>
      <c r="O30" s="191" t="s">
        <v>328</v>
      </c>
      <c r="P30" s="190" t="s">
        <v>521</v>
      </c>
      <c r="Q30" s="192" t="s">
        <v>583</v>
      </c>
      <c r="R30" s="189" t="s">
        <v>584</v>
      </c>
      <c r="S30" s="193" t="s">
        <v>328</v>
      </c>
      <c r="T30" s="194" t="s">
        <v>328</v>
      </c>
    </row>
    <row r="31" spans="1:113" ht="129.75" customHeight="1" x14ac:dyDescent="0.25">
      <c r="A31" s="191">
        <f t="shared" si="0"/>
        <v>7</v>
      </c>
      <c r="B31" s="189" t="s">
        <v>511</v>
      </c>
      <c r="C31" s="189" t="s">
        <v>511</v>
      </c>
      <c r="D31" s="189" t="s">
        <v>490</v>
      </c>
      <c r="E31" s="189" t="s">
        <v>491</v>
      </c>
      <c r="F31" s="189" t="s">
        <v>492</v>
      </c>
      <c r="G31" s="189" t="s">
        <v>540</v>
      </c>
      <c r="H31" s="189" t="s">
        <v>540</v>
      </c>
      <c r="I31" s="189">
        <v>1986</v>
      </c>
      <c r="J31" s="190"/>
      <c r="K31" s="190" t="s">
        <v>520</v>
      </c>
      <c r="L31" s="190" t="s">
        <v>494</v>
      </c>
      <c r="M31" s="191">
        <v>35</v>
      </c>
      <c r="N31" s="191" t="s">
        <v>328</v>
      </c>
      <c r="O31" s="191" t="s">
        <v>328</v>
      </c>
      <c r="P31" s="190" t="s">
        <v>521</v>
      </c>
      <c r="Q31" s="192" t="s">
        <v>583</v>
      </c>
      <c r="R31" s="189" t="s">
        <v>584</v>
      </c>
      <c r="S31" s="193" t="s">
        <v>328</v>
      </c>
      <c r="T31" s="194" t="s">
        <v>328</v>
      </c>
      <c r="U31" s="220"/>
      <c r="V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row>
    <row r="32" spans="1:113" ht="131.25" customHeight="1" x14ac:dyDescent="0.25">
      <c r="A32" s="191">
        <f t="shared" si="0"/>
        <v>8</v>
      </c>
      <c r="B32" s="189" t="s">
        <v>511</v>
      </c>
      <c r="C32" s="189" t="s">
        <v>511</v>
      </c>
      <c r="D32" s="189" t="s">
        <v>490</v>
      </c>
      <c r="E32" s="189" t="s">
        <v>491</v>
      </c>
      <c r="F32" s="189" t="s">
        <v>492</v>
      </c>
      <c r="G32" s="189" t="s">
        <v>522</v>
      </c>
      <c r="H32" s="189" t="s">
        <v>522</v>
      </c>
      <c r="I32" s="189">
        <v>1986</v>
      </c>
      <c r="J32" s="190"/>
      <c r="K32" s="190" t="s">
        <v>520</v>
      </c>
      <c r="L32" s="190" t="s">
        <v>494</v>
      </c>
      <c r="M32" s="191">
        <v>35</v>
      </c>
      <c r="N32" s="191" t="s">
        <v>328</v>
      </c>
      <c r="O32" s="191" t="s">
        <v>328</v>
      </c>
      <c r="P32" s="190" t="s">
        <v>521</v>
      </c>
      <c r="Q32" s="192" t="s">
        <v>583</v>
      </c>
      <c r="R32" s="189" t="s">
        <v>584</v>
      </c>
      <c r="S32" s="193" t="s">
        <v>328</v>
      </c>
      <c r="T32" s="194" t="s">
        <v>328</v>
      </c>
      <c r="U32" s="221"/>
      <c r="V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row>
    <row r="33" spans="1:113" ht="131.25" customHeight="1" x14ac:dyDescent="0.25">
      <c r="A33" s="191">
        <f t="shared" si="0"/>
        <v>9</v>
      </c>
      <c r="B33" s="189" t="s">
        <v>511</v>
      </c>
      <c r="C33" s="189" t="s">
        <v>511</v>
      </c>
      <c r="D33" s="189" t="s">
        <v>490</v>
      </c>
      <c r="E33" s="189" t="s">
        <v>491</v>
      </c>
      <c r="F33" s="189" t="s">
        <v>492</v>
      </c>
      <c r="G33" s="189" t="s">
        <v>523</v>
      </c>
      <c r="H33" s="189" t="s">
        <v>523</v>
      </c>
      <c r="I33" s="189">
        <v>1986</v>
      </c>
      <c r="J33" s="190"/>
      <c r="K33" s="190" t="s">
        <v>520</v>
      </c>
      <c r="L33" s="190" t="s">
        <v>494</v>
      </c>
      <c r="M33" s="191">
        <v>35</v>
      </c>
      <c r="N33" s="191" t="s">
        <v>328</v>
      </c>
      <c r="O33" s="191" t="s">
        <v>328</v>
      </c>
      <c r="P33" s="190" t="s">
        <v>521</v>
      </c>
      <c r="Q33" s="192" t="s">
        <v>583</v>
      </c>
      <c r="R33" s="189" t="s">
        <v>584</v>
      </c>
      <c r="S33" s="193" t="s">
        <v>328</v>
      </c>
      <c r="T33" s="194" t="s">
        <v>328</v>
      </c>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row>
    <row r="34" spans="1:113" ht="129.75" customHeight="1" x14ac:dyDescent="0.25">
      <c r="A34" s="191">
        <f t="shared" si="0"/>
        <v>10</v>
      </c>
      <c r="B34" s="189" t="s">
        <v>511</v>
      </c>
      <c r="C34" s="189" t="s">
        <v>511</v>
      </c>
      <c r="D34" s="189" t="s">
        <v>497</v>
      </c>
      <c r="E34" s="189" t="s">
        <v>546</v>
      </c>
      <c r="F34" s="189" t="s">
        <v>498</v>
      </c>
      <c r="G34" s="189" t="s">
        <v>499</v>
      </c>
      <c r="H34" s="189" t="s">
        <v>500</v>
      </c>
      <c r="I34" s="189" t="s">
        <v>524</v>
      </c>
      <c r="J34" s="190"/>
      <c r="K34" s="194" t="s">
        <v>525</v>
      </c>
      <c r="L34" s="190" t="s">
        <v>494</v>
      </c>
      <c r="M34" s="191">
        <v>35</v>
      </c>
      <c r="N34" s="191" t="s">
        <v>328</v>
      </c>
      <c r="O34" s="191" t="s">
        <v>328</v>
      </c>
      <c r="P34" s="190" t="s">
        <v>328</v>
      </c>
      <c r="Q34" s="192" t="s">
        <v>583</v>
      </c>
      <c r="R34" s="189" t="s">
        <v>584</v>
      </c>
      <c r="S34" s="193" t="s">
        <v>328</v>
      </c>
      <c r="T34" s="194" t="s">
        <v>328</v>
      </c>
    </row>
    <row r="35" spans="1:113" ht="132" customHeight="1" x14ac:dyDescent="0.25">
      <c r="A35" s="191">
        <f t="shared" si="0"/>
        <v>11</v>
      </c>
      <c r="B35" s="189" t="s">
        <v>511</v>
      </c>
      <c r="C35" s="189" t="s">
        <v>511</v>
      </c>
      <c r="D35" s="189" t="s">
        <v>497</v>
      </c>
      <c r="E35" s="189" t="s">
        <v>547</v>
      </c>
      <c r="F35" s="189" t="s">
        <v>498</v>
      </c>
      <c r="G35" s="189" t="s">
        <v>501</v>
      </c>
      <c r="H35" s="189" t="s">
        <v>502</v>
      </c>
      <c r="I35" s="189" t="s">
        <v>504</v>
      </c>
      <c r="J35" s="190"/>
      <c r="K35" s="193" t="s">
        <v>526</v>
      </c>
      <c r="L35" s="190" t="s">
        <v>494</v>
      </c>
      <c r="M35" s="191">
        <v>35</v>
      </c>
      <c r="N35" s="191" t="s">
        <v>328</v>
      </c>
      <c r="O35" s="191" t="s">
        <v>328</v>
      </c>
      <c r="P35" s="190" t="s">
        <v>328</v>
      </c>
      <c r="Q35" s="192" t="s">
        <v>583</v>
      </c>
      <c r="R35" s="189" t="s">
        <v>584</v>
      </c>
      <c r="S35" s="193" t="s">
        <v>328</v>
      </c>
      <c r="T35" s="194" t="s">
        <v>328</v>
      </c>
    </row>
    <row r="36" spans="1:113" ht="132" customHeight="1" x14ac:dyDescent="0.25">
      <c r="A36" s="191">
        <f t="shared" si="0"/>
        <v>12</v>
      </c>
      <c r="B36" s="189" t="s">
        <v>511</v>
      </c>
      <c r="C36" s="189" t="s">
        <v>511</v>
      </c>
      <c r="D36" s="189" t="s">
        <v>503</v>
      </c>
      <c r="E36" s="189" t="s">
        <v>548</v>
      </c>
      <c r="F36" s="189" t="s">
        <v>549</v>
      </c>
      <c r="G36" s="189" t="s">
        <v>544</v>
      </c>
      <c r="H36" s="189" t="s">
        <v>545</v>
      </c>
      <c r="I36" s="189" t="s">
        <v>504</v>
      </c>
      <c r="J36" s="190"/>
      <c r="K36" s="193" t="s">
        <v>526</v>
      </c>
      <c r="L36" s="190" t="s">
        <v>494</v>
      </c>
      <c r="M36" s="191">
        <v>35</v>
      </c>
      <c r="N36" s="191" t="s">
        <v>328</v>
      </c>
      <c r="O36" s="191" t="s">
        <v>328</v>
      </c>
      <c r="P36" s="190" t="s">
        <v>328</v>
      </c>
      <c r="Q36" s="192" t="s">
        <v>583</v>
      </c>
      <c r="R36" s="189" t="s">
        <v>584</v>
      </c>
      <c r="S36" s="193" t="s">
        <v>328</v>
      </c>
      <c r="T36" s="194" t="s">
        <v>328</v>
      </c>
    </row>
    <row r="37" spans="1:113" ht="132" customHeight="1" x14ac:dyDescent="0.25">
      <c r="A37" s="191">
        <f t="shared" si="0"/>
        <v>13</v>
      </c>
      <c r="B37" s="189" t="s">
        <v>511</v>
      </c>
      <c r="C37" s="189" t="s">
        <v>511</v>
      </c>
      <c r="D37" s="189" t="s">
        <v>503</v>
      </c>
      <c r="E37" s="189" t="s">
        <v>548</v>
      </c>
      <c r="F37" s="189" t="s">
        <v>549</v>
      </c>
      <c r="G37" s="189" t="s">
        <v>561</v>
      </c>
      <c r="H37" s="189" t="s">
        <v>560</v>
      </c>
      <c r="I37" s="189" t="s">
        <v>504</v>
      </c>
      <c r="J37" s="190"/>
      <c r="K37" s="193" t="s">
        <v>526</v>
      </c>
      <c r="L37" s="190" t="s">
        <v>494</v>
      </c>
      <c r="M37" s="191">
        <v>35</v>
      </c>
      <c r="N37" s="191" t="s">
        <v>328</v>
      </c>
      <c r="O37" s="191" t="s">
        <v>328</v>
      </c>
      <c r="P37" s="190" t="s">
        <v>328</v>
      </c>
      <c r="Q37" s="192" t="s">
        <v>583</v>
      </c>
      <c r="R37" s="189" t="s">
        <v>584</v>
      </c>
      <c r="S37" s="193" t="s">
        <v>328</v>
      </c>
      <c r="T37" s="194" t="s">
        <v>328</v>
      </c>
    </row>
    <row r="38" spans="1:113" ht="132" customHeight="1" x14ac:dyDescent="0.25">
      <c r="A38" s="191">
        <f t="shared" si="0"/>
        <v>14</v>
      </c>
      <c r="B38" s="189" t="s">
        <v>511</v>
      </c>
      <c r="C38" s="189" t="s">
        <v>511</v>
      </c>
      <c r="D38" s="189" t="s">
        <v>528</v>
      </c>
      <c r="E38" s="189" t="s">
        <v>527</v>
      </c>
      <c r="F38" s="189" t="s">
        <v>541</v>
      </c>
      <c r="G38" s="189" t="s">
        <v>542</v>
      </c>
      <c r="H38" s="189" t="s">
        <v>543</v>
      </c>
      <c r="I38" s="189">
        <v>1983</v>
      </c>
      <c r="J38" s="190"/>
      <c r="K38" s="236">
        <v>1987</v>
      </c>
      <c r="L38" s="190" t="s">
        <v>529</v>
      </c>
      <c r="M38" s="191">
        <v>110</v>
      </c>
      <c r="N38" s="191" t="s">
        <v>328</v>
      </c>
      <c r="O38" s="191" t="s">
        <v>328</v>
      </c>
      <c r="P38" s="190" t="s">
        <v>328</v>
      </c>
      <c r="Q38" s="192" t="s">
        <v>583</v>
      </c>
      <c r="R38" s="189" t="s">
        <v>584</v>
      </c>
      <c r="S38" s="193" t="s">
        <v>328</v>
      </c>
      <c r="T38" s="194" t="s">
        <v>328</v>
      </c>
    </row>
    <row r="39" spans="1:113" ht="132" customHeight="1" x14ac:dyDescent="0.25">
      <c r="A39" s="191">
        <f t="shared" si="0"/>
        <v>15</v>
      </c>
      <c r="B39" s="189" t="s">
        <v>511</v>
      </c>
      <c r="C39" s="189" t="s">
        <v>511</v>
      </c>
      <c r="D39" s="189" t="s">
        <v>535</v>
      </c>
      <c r="E39" s="189" t="s">
        <v>533</v>
      </c>
      <c r="F39" s="189" t="s">
        <v>532</v>
      </c>
      <c r="G39" s="189" t="s">
        <v>530</v>
      </c>
      <c r="H39" s="189" t="s">
        <v>530</v>
      </c>
      <c r="I39" s="189">
        <v>1987</v>
      </c>
      <c r="J39" s="190"/>
      <c r="K39" s="189">
        <v>1987</v>
      </c>
      <c r="L39" s="190" t="s">
        <v>59</v>
      </c>
      <c r="M39" s="191">
        <v>6</v>
      </c>
      <c r="N39" s="191" t="s">
        <v>328</v>
      </c>
      <c r="O39" s="191" t="s">
        <v>328</v>
      </c>
      <c r="P39" s="190" t="s">
        <v>328</v>
      </c>
      <c r="Q39" s="192" t="s">
        <v>583</v>
      </c>
      <c r="R39" s="189" t="s">
        <v>584</v>
      </c>
      <c r="S39" s="193" t="s">
        <v>328</v>
      </c>
      <c r="T39" s="194" t="s">
        <v>328</v>
      </c>
    </row>
    <row r="40" spans="1:113" ht="132" customHeight="1" x14ac:dyDescent="0.25">
      <c r="A40" s="191">
        <f t="shared" si="0"/>
        <v>16</v>
      </c>
      <c r="B40" s="189" t="s">
        <v>511</v>
      </c>
      <c r="C40" s="189" t="s">
        <v>511</v>
      </c>
      <c r="D40" s="189" t="s">
        <v>535</v>
      </c>
      <c r="E40" s="189" t="s">
        <v>534</v>
      </c>
      <c r="F40" s="189" t="s">
        <v>532</v>
      </c>
      <c r="G40" s="189" t="s">
        <v>531</v>
      </c>
      <c r="H40" s="189" t="s">
        <v>531</v>
      </c>
      <c r="I40" s="189">
        <v>1987</v>
      </c>
      <c r="J40" s="190"/>
      <c r="K40" s="189">
        <v>1987</v>
      </c>
      <c r="L40" s="190" t="s">
        <v>59</v>
      </c>
      <c r="M40" s="191">
        <v>6</v>
      </c>
      <c r="N40" s="191" t="s">
        <v>328</v>
      </c>
      <c r="O40" s="191" t="s">
        <v>328</v>
      </c>
      <c r="P40" s="190" t="s">
        <v>328</v>
      </c>
      <c r="Q40" s="192" t="s">
        <v>583</v>
      </c>
      <c r="R40" s="189" t="s">
        <v>584</v>
      </c>
      <c r="S40" s="193" t="s">
        <v>328</v>
      </c>
      <c r="T40" s="194" t="s">
        <v>328</v>
      </c>
    </row>
    <row r="41" spans="1:113" ht="132" customHeight="1" x14ac:dyDescent="0.25">
      <c r="A41" s="191">
        <f t="shared" si="0"/>
        <v>17</v>
      </c>
      <c r="B41" s="189" t="s">
        <v>511</v>
      </c>
      <c r="C41" s="189" t="s">
        <v>511</v>
      </c>
      <c r="D41" s="189" t="s">
        <v>536</v>
      </c>
      <c r="E41" s="189" t="s">
        <v>559</v>
      </c>
      <c r="F41" s="189" t="s">
        <v>557</v>
      </c>
      <c r="G41" s="189" t="s">
        <v>552</v>
      </c>
      <c r="H41" s="189" t="s">
        <v>562</v>
      </c>
      <c r="I41" s="189">
        <v>1987</v>
      </c>
      <c r="J41" s="190"/>
      <c r="K41" s="189">
        <v>1987</v>
      </c>
      <c r="L41" s="190" t="s">
        <v>519</v>
      </c>
      <c r="M41" s="190" t="s">
        <v>519</v>
      </c>
      <c r="N41" s="191" t="s">
        <v>328</v>
      </c>
      <c r="O41" s="191" t="s">
        <v>328</v>
      </c>
      <c r="P41" s="190" t="s">
        <v>328</v>
      </c>
      <c r="Q41" s="192" t="s">
        <v>583</v>
      </c>
      <c r="R41" s="189" t="s">
        <v>584</v>
      </c>
      <c r="S41" s="193" t="s">
        <v>328</v>
      </c>
      <c r="T41" s="194" t="s">
        <v>328</v>
      </c>
    </row>
    <row r="42" spans="1:113" ht="132" customHeight="1" x14ac:dyDescent="0.25">
      <c r="A42" s="191">
        <f t="shared" si="0"/>
        <v>18</v>
      </c>
      <c r="B42" s="189" t="s">
        <v>511</v>
      </c>
      <c r="C42" s="189" t="s">
        <v>511</v>
      </c>
      <c r="D42" s="189" t="s">
        <v>536</v>
      </c>
      <c r="E42" s="189" t="s">
        <v>558</v>
      </c>
      <c r="F42" s="189" t="s">
        <v>554</v>
      </c>
      <c r="G42" s="189" t="s">
        <v>537</v>
      </c>
      <c r="H42" s="189" t="s">
        <v>556</v>
      </c>
      <c r="I42" s="189">
        <v>1987</v>
      </c>
      <c r="J42" s="190"/>
      <c r="K42" s="189">
        <v>1987</v>
      </c>
      <c r="L42" s="190" t="s">
        <v>519</v>
      </c>
      <c r="M42" s="190" t="s">
        <v>519</v>
      </c>
      <c r="N42" s="191" t="s">
        <v>328</v>
      </c>
      <c r="O42" s="191" t="s">
        <v>328</v>
      </c>
      <c r="P42" s="190" t="s">
        <v>328</v>
      </c>
      <c r="Q42" s="192" t="s">
        <v>583</v>
      </c>
      <c r="R42" s="189" t="s">
        <v>584</v>
      </c>
      <c r="S42" s="193" t="s">
        <v>328</v>
      </c>
      <c r="T42" s="194" t="s">
        <v>328</v>
      </c>
    </row>
    <row r="43" spans="1:113" ht="53.25" customHeight="1" x14ac:dyDescent="0.25">
      <c r="A43" s="191">
        <f t="shared" ref="A43:A44" si="1">A42+1</f>
        <v>19</v>
      </c>
      <c r="B43" s="189" t="s">
        <v>511</v>
      </c>
      <c r="C43" s="189" t="s">
        <v>511</v>
      </c>
      <c r="D43" s="189" t="s">
        <v>538</v>
      </c>
      <c r="E43" s="194" t="s">
        <v>328</v>
      </c>
      <c r="F43" s="189" t="s">
        <v>553</v>
      </c>
      <c r="G43" s="194" t="s">
        <v>328</v>
      </c>
      <c r="H43" s="189" t="s">
        <v>550</v>
      </c>
      <c r="I43" s="189" t="s">
        <v>328</v>
      </c>
      <c r="J43" s="190"/>
      <c r="K43" s="189" t="s">
        <v>328</v>
      </c>
      <c r="L43" s="190" t="s">
        <v>519</v>
      </c>
      <c r="M43" s="190" t="s">
        <v>519</v>
      </c>
      <c r="N43" s="191" t="s">
        <v>328</v>
      </c>
      <c r="O43" s="191" t="s">
        <v>328</v>
      </c>
      <c r="P43" s="190" t="s">
        <v>328</v>
      </c>
      <c r="Q43" s="192" t="s">
        <v>328</v>
      </c>
      <c r="R43" s="189" t="s">
        <v>328</v>
      </c>
      <c r="S43" s="193" t="s">
        <v>328</v>
      </c>
      <c r="T43" s="194" t="s">
        <v>328</v>
      </c>
    </row>
    <row r="44" spans="1:113" ht="54.75" customHeight="1" x14ac:dyDescent="0.25">
      <c r="A44" s="191">
        <f t="shared" si="1"/>
        <v>20</v>
      </c>
      <c r="B44" s="189" t="s">
        <v>511</v>
      </c>
      <c r="C44" s="189" t="s">
        <v>511</v>
      </c>
      <c r="D44" s="189" t="s">
        <v>538</v>
      </c>
      <c r="E44" s="194" t="s">
        <v>328</v>
      </c>
      <c r="F44" s="189" t="s">
        <v>555</v>
      </c>
      <c r="G44" s="194" t="s">
        <v>328</v>
      </c>
      <c r="H44" s="189" t="s">
        <v>551</v>
      </c>
      <c r="I44" s="189" t="s">
        <v>328</v>
      </c>
      <c r="J44" s="190"/>
      <c r="K44" s="189" t="s">
        <v>328</v>
      </c>
      <c r="L44" s="190" t="s">
        <v>519</v>
      </c>
      <c r="M44" s="190" t="s">
        <v>519</v>
      </c>
      <c r="N44" s="191" t="s">
        <v>328</v>
      </c>
      <c r="O44" s="191" t="s">
        <v>328</v>
      </c>
      <c r="P44" s="190" t="s">
        <v>328</v>
      </c>
      <c r="Q44" s="192" t="s">
        <v>328</v>
      </c>
      <c r="R44" s="189" t="s">
        <v>328</v>
      </c>
      <c r="S44" s="193" t="s">
        <v>328</v>
      </c>
      <c r="T44" s="194" t="s">
        <v>328</v>
      </c>
    </row>
    <row r="45" spans="1:113" s="219" customFormat="1" x14ac:dyDescent="0.25">
      <c r="A45" s="228"/>
      <c r="B45" s="220" t="s">
        <v>111</v>
      </c>
      <c r="C45" s="220"/>
      <c r="D45" s="220"/>
      <c r="E45" s="220"/>
      <c r="F45" s="220"/>
      <c r="G45" s="220"/>
      <c r="H45" s="220"/>
      <c r="I45" s="220"/>
      <c r="J45" s="220"/>
      <c r="K45" s="220"/>
      <c r="L45" s="220"/>
      <c r="M45" s="220"/>
      <c r="N45" s="220"/>
      <c r="O45" s="220"/>
      <c r="P45" s="220"/>
      <c r="Q45" s="220"/>
      <c r="R45" s="220"/>
    </row>
    <row r="46" spans="1:113" x14ac:dyDescent="0.25">
      <c r="B46" s="300" t="s">
        <v>478</v>
      </c>
      <c r="C46" s="300"/>
      <c r="D46" s="300"/>
      <c r="E46" s="300"/>
      <c r="F46" s="300"/>
      <c r="G46" s="300"/>
      <c r="H46" s="300"/>
      <c r="I46" s="300"/>
      <c r="J46" s="300"/>
      <c r="K46" s="300"/>
      <c r="L46" s="300"/>
      <c r="M46" s="300"/>
      <c r="N46" s="300"/>
      <c r="O46" s="300"/>
      <c r="P46" s="300"/>
      <c r="Q46" s="300"/>
      <c r="R46" s="300"/>
    </row>
    <row r="47" spans="1:113" x14ac:dyDescent="0.25">
      <c r="B47" s="220"/>
      <c r="C47" s="220"/>
      <c r="D47" s="220"/>
      <c r="E47" s="220"/>
      <c r="F47" s="220"/>
      <c r="G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x14ac:dyDescent="0.25">
      <c r="B48" s="222" t="s">
        <v>441</v>
      </c>
      <c r="C48" s="222"/>
      <c r="D48" s="222"/>
      <c r="E48" s="222"/>
      <c r="F48" s="223"/>
      <c r="G48" s="223"/>
      <c r="H48" s="222"/>
      <c r="I48" s="222"/>
      <c r="J48" s="222"/>
      <c r="K48" s="222"/>
      <c r="L48" s="222"/>
      <c r="M48" s="222"/>
      <c r="N48" s="222"/>
      <c r="O48" s="222"/>
      <c r="P48" s="222"/>
      <c r="Q48" s="222"/>
      <c r="R48" s="222"/>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x14ac:dyDescent="0.25">
      <c r="B49" s="222" t="s">
        <v>110</v>
      </c>
      <c r="C49" s="222"/>
      <c r="D49" s="222"/>
      <c r="E49" s="222"/>
      <c r="F49" s="223"/>
      <c r="G49" s="223"/>
      <c r="H49" s="222"/>
      <c r="I49" s="222"/>
      <c r="J49" s="222"/>
      <c r="K49" s="222"/>
      <c r="L49" s="222"/>
      <c r="M49" s="222"/>
      <c r="N49" s="222"/>
      <c r="O49" s="222"/>
      <c r="P49" s="222"/>
      <c r="Q49" s="222"/>
      <c r="R49" s="222"/>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113" s="223" customFormat="1" x14ac:dyDescent="0.25">
      <c r="A50" s="229"/>
      <c r="B50" s="222" t="s">
        <v>109</v>
      </c>
      <c r="C50" s="222"/>
      <c r="D50" s="222"/>
      <c r="E50" s="222"/>
      <c r="H50" s="222"/>
      <c r="I50" s="222"/>
      <c r="J50" s="222"/>
      <c r="K50" s="222"/>
      <c r="L50" s="222"/>
      <c r="M50" s="222"/>
      <c r="N50" s="222"/>
      <c r="O50" s="222"/>
      <c r="P50" s="222"/>
      <c r="Q50" s="222"/>
      <c r="R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row r="51" spans="1:113" s="223" customFormat="1" x14ac:dyDescent="0.25">
      <c r="A51" s="229"/>
      <c r="B51" s="222" t="s">
        <v>108</v>
      </c>
      <c r="C51" s="222"/>
      <c r="D51" s="222"/>
      <c r="E51" s="222"/>
      <c r="H51" s="222"/>
      <c r="I51" s="222"/>
      <c r="J51" s="222"/>
      <c r="K51" s="222"/>
      <c r="L51" s="222"/>
      <c r="M51" s="222"/>
      <c r="N51" s="222"/>
      <c r="O51" s="222"/>
      <c r="P51" s="222"/>
      <c r="Q51" s="222"/>
      <c r="R51" s="222"/>
      <c r="S51" s="222"/>
      <c r="T51" s="222"/>
      <c r="U51" s="222"/>
      <c r="V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row>
    <row r="52" spans="1:113" s="223" customFormat="1" x14ac:dyDescent="0.25">
      <c r="A52" s="229"/>
      <c r="B52" s="222" t="s">
        <v>107</v>
      </c>
      <c r="C52" s="222"/>
      <c r="D52" s="222"/>
      <c r="E52" s="222"/>
      <c r="H52" s="222"/>
      <c r="I52" s="222"/>
      <c r="J52" s="222"/>
      <c r="K52" s="222"/>
      <c r="L52" s="222"/>
      <c r="M52" s="222"/>
      <c r="N52" s="222"/>
      <c r="O52" s="222"/>
      <c r="P52" s="222"/>
      <c r="Q52" s="222"/>
      <c r="R52" s="222"/>
      <c r="S52" s="222"/>
      <c r="T52" s="222"/>
      <c r="U52" s="222"/>
      <c r="V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224"/>
      <c r="CW52" s="224"/>
      <c r="CX52" s="224"/>
      <c r="CY52" s="224"/>
      <c r="CZ52" s="224"/>
      <c r="DA52" s="224"/>
      <c r="DB52" s="224"/>
      <c r="DC52" s="224"/>
      <c r="DD52" s="224"/>
      <c r="DE52" s="224"/>
      <c r="DF52" s="224"/>
      <c r="DG52" s="224"/>
      <c r="DH52" s="224"/>
      <c r="DI52" s="224"/>
    </row>
    <row r="53" spans="1:113" s="223" customFormat="1" x14ac:dyDescent="0.25">
      <c r="A53" s="229"/>
      <c r="B53" s="222" t="s">
        <v>106</v>
      </c>
      <c r="C53" s="222"/>
      <c r="D53" s="222"/>
      <c r="E53" s="222"/>
      <c r="H53" s="222"/>
      <c r="I53" s="222"/>
      <c r="J53" s="222"/>
      <c r="K53" s="222"/>
      <c r="L53" s="222"/>
      <c r="M53" s="222"/>
      <c r="N53" s="222"/>
      <c r="O53" s="222"/>
      <c r="P53" s="222"/>
      <c r="Q53" s="222"/>
      <c r="R53" s="222"/>
      <c r="S53" s="222"/>
      <c r="T53" s="222"/>
      <c r="U53" s="222"/>
      <c r="V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O53" s="224"/>
      <c r="CP53" s="224"/>
      <c r="CQ53" s="224"/>
      <c r="CR53" s="224"/>
      <c r="CS53" s="224"/>
      <c r="CT53" s="224"/>
      <c r="CU53" s="224"/>
      <c r="CV53" s="224"/>
      <c r="CW53" s="224"/>
      <c r="CX53" s="224"/>
      <c r="CY53" s="224"/>
      <c r="CZ53" s="224"/>
      <c r="DA53" s="224"/>
      <c r="DB53" s="224"/>
      <c r="DC53" s="224"/>
      <c r="DD53" s="224"/>
      <c r="DE53" s="224"/>
      <c r="DF53" s="224"/>
      <c r="DG53" s="224"/>
      <c r="DH53" s="224"/>
      <c r="DI53" s="224"/>
    </row>
    <row r="54" spans="1:113" s="223" customFormat="1" x14ac:dyDescent="0.25">
      <c r="A54" s="229"/>
      <c r="B54" s="222" t="s">
        <v>105</v>
      </c>
      <c r="C54" s="222"/>
      <c r="D54" s="222"/>
      <c r="E54" s="222"/>
      <c r="H54" s="222"/>
      <c r="I54" s="222"/>
      <c r="J54" s="222"/>
      <c r="K54" s="222"/>
      <c r="L54" s="222"/>
      <c r="M54" s="222"/>
      <c r="N54" s="222"/>
      <c r="O54" s="222"/>
      <c r="P54" s="222"/>
      <c r="Q54" s="222"/>
      <c r="R54" s="222"/>
      <c r="S54" s="222"/>
      <c r="T54" s="222"/>
      <c r="U54" s="222"/>
      <c r="V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c r="CR54" s="224"/>
      <c r="CS54" s="224"/>
      <c r="CT54" s="224"/>
      <c r="CU54" s="224"/>
      <c r="CV54" s="224"/>
      <c r="CW54" s="224"/>
      <c r="CX54" s="224"/>
      <c r="CY54" s="224"/>
      <c r="CZ54" s="224"/>
      <c r="DA54" s="224"/>
      <c r="DB54" s="224"/>
      <c r="DC54" s="224"/>
      <c r="DD54" s="224"/>
      <c r="DE54" s="224"/>
      <c r="DF54" s="224"/>
      <c r="DG54" s="224"/>
      <c r="DH54" s="224"/>
      <c r="DI54" s="224"/>
    </row>
    <row r="55" spans="1:113" s="223" customFormat="1" x14ac:dyDescent="0.25">
      <c r="A55" s="229"/>
      <c r="B55" s="222" t="s">
        <v>104</v>
      </c>
      <c r="C55" s="222"/>
      <c r="D55" s="222"/>
      <c r="E55" s="222"/>
      <c r="H55" s="222"/>
      <c r="I55" s="222"/>
      <c r="J55" s="222"/>
      <c r="K55" s="222"/>
      <c r="L55" s="222"/>
      <c r="M55" s="222"/>
      <c r="N55" s="222"/>
      <c r="O55" s="222"/>
      <c r="P55" s="222"/>
      <c r="Q55" s="222"/>
      <c r="R55" s="222"/>
      <c r="S55" s="222"/>
      <c r="T55" s="222"/>
      <c r="U55" s="222"/>
      <c r="V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c r="CU55" s="224"/>
      <c r="CV55" s="224"/>
      <c r="CW55" s="224"/>
      <c r="CX55" s="224"/>
      <c r="CY55" s="224"/>
      <c r="CZ55" s="224"/>
      <c r="DA55" s="224"/>
      <c r="DB55" s="224"/>
      <c r="DC55" s="224"/>
      <c r="DD55" s="224"/>
      <c r="DE55" s="224"/>
      <c r="DF55" s="224"/>
      <c r="DG55" s="224"/>
      <c r="DH55" s="224"/>
      <c r="DI55" s="224"/>
    </row>
    <row r="56" spans="1:113" s="223" customFormat="1" x14ac:dyDescent="0.25">
      <c r="A56" s="229"/>
      <c r="B56" s="222" t="s">
        <v>103</v>
      </c>
      <c r="C56" s="222"/>
      <c r="D56" s="222"/>
      <c r="E56" s="222"/>
      <c r="H56" s="222"/>
      <c r="I56" s="222"/>
      <c r="J56" s="222"/>
      <c r="K56" s="222"/>
      <c r="L56" s="222"/>
      <c r="M56" s="222"/>
      <c r="N56" s="222"/>
      <c r="O56" s="222"/>
      <c r="P56" s="222"/>
      <c r="Q56" s="222"/>
      <c r="R56" s="222"/>
      <c r="S56" s="222"/>
      <c r="T56" s="222"/>
      <c r="U56" s="222"/>
      <c r="V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4"/>
      <c r="BL56" s="224"/>
      <c r="BM56" s="224"/>
      <c r="BN56" s="224"/>
      <c r="BO56" s="224"/>
      <c r="BP56" s="224"/>
      <c r="BQ56" s="224"/>
      <c r="BR56" s="224"/>
      <c r="BS56" s="224"/>
      <c r="BT56" s="224"/>
      <c r="BU56" s="224"/>
      <c r="BV56" s="224"/>
      <c r="BW56" s="224"/>
      <c r="BX56" s="224"/>
      <c r="BY56" s="224"/>
      <c r="BZ56" s="224"/>
      <c r="CA56" s="224"/>
      <c r="CB56" s="224"/>
      <c r="CC56" s="224"/>
      <c r="CD56" s="224"/>
      <c r="CE56" s="224"/>
      <c r="CF56" s="224"/>
      <c r="CG56" s="224"/>
      <c r="CH56" s="224"/>
      <c r="CI56" s="224"/>
      <c r="CJ56" s="224"/>
      <c r="CK56" s="224"/>
      <c r="CL56" s="224"/>
      <c r="CM56" s="224"/>
      <c r="CN56" s="224"/>
      <c r="CO56" s="224"/>
      <c r="CP56" s="224"/>
      <c r="CQ56" s="224"/>
      <c r="CR56" s="224"/>
      <c r="CS56" s="224"/>
      <c r="CT56" s="224"/>
      <c r="CU56" s="224"/>
      <c r="CV56" s="224"/>
      <c r="CW56" s="224"/>
      <c r="CX56" s="224"/>
      <c r="CY56" s="224"/>
      <c r="CZ56" s="224"/>
      <c r="DA56" s="224"/>
      <c r="DB56" s="224"/>
      <c r="DC56" s="224"/>
      <c r="DD56" s="224"/>
      <c r="DE56" s="224"/>
      <c r="DF56" s="224"/>
      <c r="DG56" s="224"/>
      <c r="DH56" s="224"/>
      <c r="DI56" s="224"/>
    </row>
    <row r="57" spans="1:113" s="223" customFormat="1" x14ac:dyDescent="0.25">
      <c r="A57" s="229"/>
      <c r="B57" s="222" t="s">
        <v>102</v>
      </c>
      <c r="C57" s="222"/>
      <c r="D57" s="222"/>
      <c r="E57" s="222"/>
      <c r="H57" s="222"/>
      <c r="I57" s="222"/>
      <c r="J57" s="222"/>
      <c r="K57" s="222"/>
      <c r="L57" s="222"/>
      <c r="M57" s="222"/>
      <c r="N57" s="222"/>
      <c r="O57" s="222"/>
      <c r="P57" s="222"/>
      <c r="Q57" s="222"/>
      <c r="R57" s="222"/>
      <c r="S57" s="222"/>
      <c r="T57" s="222"/>
      <c r="U57" s="222"/>
      <c r="V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4"/>
      <c r="DB57" s="224"/>
      <c r="DC57" s="224"/>
      <c r="DD57" s="224"/>
      <c r="DE57" s="224"/>
      <c r="DF57" s="224"/>
      <c r="DG57" s="224"/>
      <c r="DH57" s="224"/>
      <c r="DI57" s="224"/>
    </row>
    <row r="58" spans="1:113" s="223" customFormat="1" x14ac:dyDescent="0.25">
      <c r="A58" s="229"/>
      <c r="Q58" s="222"/>
      <c r="R58" s="222"/>
      <c r="S58" s="222"/>
      <c r="T58" s="222"/>
      <c r="U58" s="222"/>
      <c r="V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row>
    <row r="59" spans="1:113" s="223" customFormat="1" x14ac:dyDescent="0.25">
      <c r="A59" s="229"/>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4"/>
      <c r="BL59" s="224"/>
      <c r="BM59" s="224"/>
      <c r="BN59" s="224"/>
      <c r="BO59" s="224"/>
      <c r="BP59" s="224"/>
      <c r="BQ59" s="224"/>
      <c r="BR59" s="224"/>
      <c r="BS59" s="224"/>
      <c r="BT59" s="224"/>
      <c r="BU59" s="224"/>
      <c r="BV59" s="224"/>
      <c r="BW59" s="224"/>
      <c r="BX59" s="224"/>
      <c r="BY59" s="224"/>
      <c r="BZ59" s="224"/>
      <c r="CA59" s="224"/>
      <c r="CB59" s="224"/>
      <c r="CC59" s="224"/>
      <c r="CD59" s="224"/>
      <c r="CE59" s="224"/>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4"/>
      <c r="DB59" s="224"/>
      <c r="DC59" s="224"/>
      <c r="DD59" s="224"/>
      <c r="DE59" s="224"/>
      <c r="DF59" s="224"/>
      <c r="DG59" s="224"/>
      <c r="DH59" s="224"/>
      <c r="DI59" s="224"/>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M_TP1900.PS.0056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2"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304" t="s">
        <v>6</v>
      </c>
      <c r="B21" s="306" t="s">
        <v>452</v>
      </c>
      <c r="C21" s="307"/>
      <c r="D21" s="306" t="s">
        <v>454</v>
      </c>
      <c r="E21" s="307"/>
      <c r="F21" s="302" t="s">
        <v>95</v>
      </c>
      <c r="G21" s="303"/>
      <c r="H21" s="303"/>
      <c r="I21" s="310"/>
      <c r="J21" s="304" t="s">
        <v>455</v>
      </c>
      <c r="K21" s="306" t="s">
        <v>456</v>
      </c>
      <c r="L21" s="307"/>
      <c r="M21" s="306" t="s">
        <v>457</v>
      </c>
      <c r="N21" s="307"/>
      <c r="O21" s="306" t="s">
        <v>444</v>
      </c>
      <c r="P21" s="307"/>
      <c r="Q21" s="306" t="s">
        <v>128</v>
      </c>
      <c r="R21" s="307"/>
      <c r="S21" s="304" t="s">
        <v>127</v>
      </c>
      <c r="T21" s="304" t="s">
        <v>458</v>
      </c>
      <c r="U21" s="304" t="s">
        <v>453</v>
      </c>
      <c r="V21" s="306" t="s">
        <v>126</v>
      </c>
      <c r="W21" s="307"/>
      <c r="X21" s="302" t="s">
        <v>118</v>
      </c>
      <c r="Y21" s="303"/>
      <c r="Z21" s="302" t="s">
        <v>117</v>
      </c>
      <c r="AA21" s="303"/>
    </row>
    <row r="22" spans="1:27" ht="216" customHeight="1" x14ac:dyDescent="0.25">
      <c r="A22" s="311"/>
      <c r="B22" s="308"/>
      <c r="C22" s="309"/>
      <c r="D22" s="308"/>
      <c r="E22" s="309"/>
      <c r="F22" s="302" t="s">
        <v>125</v>
      </c>
      <c r="G22" s="310"/>
      <c r="H22" s="302" t="s">
        <v>124</v>
      </c>
      <c r="I22" s="310"/>
      <c r="J22" s="305"/>
      <c r="K22" s="308"/>
      <c r="L22" s="309"/>
      <c r="M22" s="308"/>
      <c r="N22" s="309"/>
      <c r="O22" s="308"/>
      <c r="P22" s="309"/>
      <c r="Q22" s="308"/>
      <c r="R22" s="309"/>
      <c r="S22" s="305"/>
      <c r="T22" s="305"/>
      <c r="U22" s="305"/>
      <c r="V22" s="308"/>
      <c r="W22" s="309"/>
      <c r="X22" s="79" t="s">
        <v>116</v>
      </c>
      <c r="Y22" s="79" t="s">
        <v>442</v>
      </c>
      <c r="Z22" s="79" t="s">
        <v>115</v>
      </c>
      <c r="AA22" s="79" t="s">
        <v>114</v>
      </c>
    </row>
    <row r="23" spans="1:27" ht="60" customHeight="1" x14ac:dyDescent="0.25">
      <c r="A23" s="305"/>
      <c r="B23" s="172" t="s">
        <v>112</v>
      </c>
      <c r="C23" s="172"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5"/>
      <c r="AA26" s="55"/>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4"/>
      <c r="E4" s="16"/>
      <c r="F4" s="16"/>
    </row>
    <row r="5" spans="1:29" s="12" customFormat="1" ht="15.75" x14ac:dyDescent="0.2">
      <c r="A5" s="266" t="str">
        <f>'1. паспорт местоположение'!A5:C5</f>
        <v>Год раскрытия информации: 2023 год</v>
      </c>
      <c r="B5" s="266"/>
      <c r="C5" s="26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C6" s="205"/>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M_TP1900.PS.0056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8" t="s">
        <v>437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6"/>
      <c r="D19" s="6"/>
      <c r="E19" s="6"/>
      <c r="F19" s="6"/>
      <c r="G19" s="6"/>
      <c r="H19" s="4"/>
      <c r="I19" s="4"/>
      <c r="J19" s="4"/>
      <c r="K19" s="4"/>
      <c r="L19" s="4"/>
      <c r="M19" s="4"/>
      <c r="N19" s="4"/>
      <c r="O19" s="4"/>
      <c r="P19" s="4"/>
      <c r="Q19" s="4"/>
      <c r="R19" s="4"/>
    </row>
    <row r="20" spans="1:21" s="3" customFormat="1" ht="39.75" customHeight="1" x14ac:dyDescent="0.2">
      <c r="A20" s="29" t="s">
        <v>6</v>
      </c>
      <c r="B20" s="40"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1">
        <v>1</v>
      </c>
      <c r="B21" s="212">
        <v>2</v>
      </c>
      <c r="C21" s="21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3" t="s">
        <v>487</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0" t="s">
        <v>564</v>
      </c>
      <c r="D23" s="27"/>
      <c r="E23" s="27" t="s">
        <v>509</v>
      </c>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2" t="s">
        <v>508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42"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2" t="s">
        <v>485</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2" t="s">
        <v>510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9">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9"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57" customHeight="1" x14ac:dyDescent="0.25">
      <c r="A14"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8"/>
      <c r="AB16" s="17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8"/>
      <c r="AB17" s="17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8"/>
      <c r="AB18" s="17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8"/>
      <c r="AB19" s="17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9"/>
      <c r="AB20" s="17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9"/>
      <c r="AB21" s="179"/>
    </row>
    <row r="22" spans="1:28" x14ac:dyDescent="0.25">
      <c r="A22" s="314" t="s">
        <v>469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0"/>
      <c r="AB22" s="180"/>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480</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81">
        <v>11</v>
      </c>
      <c r="L25" s="77">
        <v>12</v>
      </c>
      <c r="M25" s="181">
        <v>13</v>
      </c>
      <c r="N25" s="77">
        <v>14</v>
      </c>
      <c r="O25" s="181">
        <v>15</v>
      </c>
      <c r="P25" s="77">
        <v>16</v>
      </c>
      <c r="Q25" s="181">
        <v>17</v>
      </c>
      <c r="R25" s="77">
        <v>18</v>
      </c>
      <c r="S25" s="181">
        <v>19</v>
      </c>
      <c r="T25" s="77">
        <v>20</v>
      </c>
      <c r="U25" s="181">
        <v>21</v>
      </c>
      <c r="V25" s="77">
        <v>22</v>
      </c>
      <c r="W25" s="181">
        <v>23</v>
      </c>
      <c r="X25" s="77">
        <v>24</v>
      </c>
      <c r="Y25" s="18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47.25" customHeight="1" x14ac:dyDescent="0.2">
      <c r="A15"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9" t="s">
        <v>446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85</v>
      </c>
      <c r="F20" s="44" t="s">
        <v>84</v>
      </c>
      <c r="G20" s="44" t="s">
        <v>83</v>
      </c>
      <c r="H20" s="44" t="s">
        <v>82</v>
      </c>
      <c r="I20" s="44" t="s">
        <v>81</v>
      </c>
      <c r="J20" s="44" t="s">
        <v>80</v>
      </c>
      <c r="K20" s="44"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66" t="str">
        <f>'2. паспорт  ТП'!A4:S4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5"/>
      <c r="AP19" s="125"/>
      <c r="AQ19" s="125"/>
      <c r="AR19" s="41"/>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5"/>
      <c r="AN24" s="95"/>
      <c r="AO24" s="123"/>
      <c r="AP24" s="123"/>
      <c r="AQ24" s="123"/>
      <c r="AR24" s="123"/>
      <c r="AS24" s="101"/>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6"/>
      <c r="AN25" s="333" t="s">
        <v>313</v>
      </c>
      <c r="AO25" s="333"/>
      <c r="AP25" s="333"/>
      <c r="AQ25" s="328"/>
      <c r="AR25" s="328"/>
      <c r="AS25" s="101"/>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6"/>
      <c r="AN26" s="323" t="s">
        <v>311</v>
      </c>
      <c r="AO26" s="324"/>
      <c r="AP26" s="325"/>
      <c r="AQ26" s="326"/>
      <c r="AR26" s="327"/>
      <c r="AS26" s="101"/>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6"/>
      <c r="AN27" s="323" t="s">
        <v>309</v>
      </c>
      <c r="AO27" s="324"/>
      <c r="AP27" s="325"/>
      <c r="AQ27" s="326"/>
      <c r="AR27" s="327"/>
      <c r="AS27" s="101"/>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6"/>
      <c r="AN28" s="347" t="s">
        <v>307</v>
      </c>
      <c r="AO28" s="348"/>
      <c r="AP28" s="349"/>
      <c r="AQ28" s="326"/>
      <c r="AR28" s="327"/>
      <c r="AS28" s="101"/>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96"/>
      <c r="AN29" s="337"/>
      <c r="AO29" s="338"/>
      <c r="AP29" s="338"/>
      <c r="AQ29" s="326"/>
      <c r="AR29" s="339"/>
      <c r="AS29" s="101"/>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6"/>
      <c r="AS30" s="101"/>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6"/>
      <c r="AN31" s="96"/>
      <c r="AO31" s="122"/>
      <c r="AP31" s="122"/>
      <c r="AQ31" s="122"/>
      <c r="AR31" s="122"/>
      <c r="AS31" s="101"/>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6"/>
      <c r="AN32" s="96"/>
      <c r="AO32" s="96"/>
      <c r="AP32" s="96"/>
      <c r="AQ32" s="96"/>
      <c r="AR32" s="96"/>
      <c r="AS32" s="101"/>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96"/>
      <c r="AN33" s="96"/>
      <c r="AO33" s="96"/>
      <c r="AP33" s="96"/>
      <c r="AQ33" s="96"/>
      <c r="AR33" s="96"/>
      <c r="AS33" s="101"/>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6"/>
      <c r="AN34" s="96"/>
      <c r="AO34" s="96"/>
      <c r="AP34" s="96"/>
      <c r="AQ34" s="96"/>
      <c r="AR34" s="96"/>
      <c r="AS34" s="10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6"/>
      <c r="AN35" s="96"/>
      <c r="AO35" s="96"/>
      <c r="AP35" s="96"/>
      <c r="AQ35" s="96"/>
      <c r="AR35" s="96"/>
      <c r="AS35" s="101"/>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96"/>
      <c r="AN36" s="96"/>
      <c r="AO36" s="96"/>
      <c r="AP36" s="96"/>
      <c r="AQ36" s="96"/>
      <c r="AR36" s="96"/>
      <c r="AS36" s="10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6"/>
      <c r="AN37" s="96"/>
      <c r="AO37" s="96"/>
      <c r="AP37" s="96"/>
      <c r="AQ37" s="96"/>
      <c r="AR37" s="96"/>
      <c r="AS37" s="101"/>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6"/>
      <c r="AN38" s="96"/>
      <c r="AO38" s="96"/>
      <c r="AP38" s="96"/>
      <c r="AQ38" s="96"/>
      <c r="AR38" s="96"/>
      <c r="AS38" s="101"/>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96"/>
      <c r="AN39" s="96"/>
      <c r="AO39" s="96"/>
      <c r="AP39" s="96"/>
      <c r="AQ39" s="96"/>
      <c r="AR39" s="96"/>
      <c r="AS39" s="101"/>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6"/>
      <c r="AN40" s="96"/>
      <c r="AO40" s="96"/>
      <c r="AP40" s="96"/>
      <c r="AQ40" s="96"/>
      <c r="AR40" s="96"/>
      <c r="AS40" s="101"/>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6"/>
      <c r="AN41" s="96"/>
      <c r="AO41" s="96"/>
      <c r="AP41" s="96"/>
      <c r="AQ41" s="96"/>
      <c r="AR41" s="96"/>
      <c r="AS41" s="101"/>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6"/>
      <c r="AN42" s="96"/>
      <c r="AO42" s="96"/>
      <c r="AP42" s="96"/>
      <c r="AQ42" s="96"/>
      <c r="AR42" s="96"/>
      <c r="AS42" s="101"/>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6"/>
      <c r="AN43" s="96"/>
      <c r="AO43" s="96"/>
      <c r="AP43" s="96"/>
      <c r="AQ43" s="96"/>
      <c r="AR43" s="96"/>
      <c r="AS43" s="101"/>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6"/>
      <c r="AN44" s="96"/>
      <c r="AO44" s="96"/>
      <c r="AP44" s="96"/>
      <c r="AQ44" s="96"/>
      <c r="AR44" s="96"/>
      <c r="AS44" s="101"/>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6"/>
      <c r="AN45" s="96"/>
      <c r="AO45" s="96"/>
      <c r="AP45" s="96"/>
      <c r="AQ45" s="96"/>
      <c r="AR45" s="96"/>
      <c r="AS45" s="101"/>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6"/>
      <c r="AN46" s="96"/>
      <c r="AO46" s="96"/>
      <c r="AP46" s="96"/>
      <c r="AQ46" s="96"/>
      <c r="AR46" s="96"/>
      <c r="AS46" s="101"/>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273</v>
      </c>
      <c r="AN47" s="359"/>
      <c r="AO47" s="109" t="s">
        <v>272</v>
      </c>
      <c r="AP47" s="109" t="s">
        <v>271</v>
      </c>
      <c r="AQ47" s="101"/>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3"/>
      <c r="AP48" s="113"/>
      <c r="AQ48" s="101"/>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3"/>
      <c r="AP49" s="113"/>
      <c r="AQ49" s="101"/>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273</v>
      </c>
      <c r="AN52" s="359"/>
      <c r="AO52" s="109" t="s">
        <v>272</v>
      </c>
      <c r="AP52" s="109" t="s">
        <v>271</v>
      </c>
      <c r="AQ52" s="101"/>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17"/>
      <c r="AP53" s="117"/>
      <c r="AQ53" s="101"/>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3"/>
      <c r="AP54" s="113"/>
      <c r="AQ54" s="101"/>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3"/>
      <c r="AP55" s="113"/>
      <c r="AQ55" s="101"/>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273</v>
      </c>
      <c r="AN58" s="359"/>
      <c r="AO58" s="109" t="s">
        <v>272</v>
      </c>
      <c r="AP58" s="109" t="s">
        <v>271</v>
      </c>
      <c r="AQ58" s="101"/>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5"/>
      <c r="AP59" s="115"/>
      <c r="AQ59" s="107"/>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3"/>
      <c r="AP60" s="113"/>
      <c r="AQ60" s="101"/>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3"/>
      <c r="AP61" s="113"/>
      <c r="AQ61" s="101"/>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3"/>
      <c r="AP62" s="113"/>
      <c r="AQ62" s="10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3"/>
      <c r="AP63" s="113"/>
      <c r="AQ63" s="10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3"/>
      <c r="AP64" s="113"/>
      <c r="AQ64" s="101"/>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3"/>
      <c r="AP65" s="113"/>
      <c r="AQ65" s="101"/>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4"/>
      <c r="AP66" s="114"/>
      <c r="AQ66" s="107"/>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3"/>
      <c r="AP67" s="113"/>
      <c r="AQ67" s="101"/>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4"/>
      <c r="AP68" s="114"/>
      <c r="AQ68" s="107"/>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3"/>
      <c r="AP69" s="113"/>
      <c r="AQ69" s="101"/>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4"/>
      <c r="AP70" s="114"/>
      <c r="AQ70" s="107"/>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3"/>
      <c r="AP71" s="113"/>
      <c r="AQ71" s="101"/>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273</v>
      </c>
      <c r="AN74" s="359"/>
      <c r="AO74" s="109" t="s">
        <v>272</v>
      </c>
      <c r="AP74" s="109" t="s">
        <v>271</v>
      </c>
      <c r="AQ74" s="101"/>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5"/>
      <c r="AP75" s="105"/>
      <c r="AQ75" s="107"/>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08"/>
      <c r="AP76" s="108"/>
      <c r="AQ76" s="101"/>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08"/>
      <c r="AP77" s="108"/>
      <c r="AQ77" s="101"/>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08"/>
      <c r="AP78" s="108"/>
      <c r="AQ78" s="101"/>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08"/>
      <c r="AP79" s="108"/>
      <c r="AQ79" s="101"/>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08"/>
      <c r="AP80" s="108"/>
      <c r="AQ80" s="101"/>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08"/>
      <c r="AP81" s="108"/>
      <c r="AQ81" s="101"/>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08"/>
      <c r="AP82" s="108"/>
      <c r="AQ82" s="101"/>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5"/>
      <c r="AP83" s="105"/>
      <c r="AQ83" s="107"/>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5"/>
      <c r="AP84" s="105"/>
      <c r="AQ84" s="107"/>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08"/>
      <c r="AP85" s="108"/>
      <c r="AQ85" s="95"/>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5"/>
      <c r="AP86" s="105"/>
      <c r="AQ86" s="107"/>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5"/>
      <c r="AP87" s="105"/>
      <c r="AQ87" s="107"/>
    </row>
    <row r="88" spans="1:45" ht="14.25" customHeight="1" x14ac:dyDescent="0.25">
      <c r="A88" s="383" t="s">
        <v>257</v>
      </c>
      <c r="B88" s="384"/>
      <c r="C88" s="384"/>
      <c r="D88" s="38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6"/>
      <c r="AL88" s="387"/>
      <c r="AM88" s="388"/>
      <c r="AN88" s="389"/>
      <c r="AO88" s="105"/>
      <c r="AP88" s="105"/>
      <c r="AQ88" s="107"/>
    </row>
    <row r="89" spans="1:45" x14ac:dyDescent="0.25">
      <c r="A89" s="383" t="s">
        <v>256</v>
      </c>
      <c r="B89" s="384"/>
      <c r="C89" s="384"/>
      <c r="D89" s="38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6"/>
      <c r="AL89" s="387"/>
      <c r="AM89" s="388"/>
      <c r="AN89" s="389"/>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79"/>
      <c r="AL90" s="380"/>
      <c r="AM90" s="381"/>
      <c r="AN90" s="38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51" sqref="B51"/>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85546875" style="59" customWidth="1"/>
    <col min="8" max="8" width="15.5703125" style="59" customWidth="1"/>
    <col min="9" max="10" width="18.28515625" style="59" customWidth="1"/>
    <col min="11" max="11" width="41.85546875" style="59" bestFit="1"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6" t="str">
        <f>'3.1. паспорт Техсостояние ПС'!A6:T6</f>
        <v>Год раскрытия информации: 2023 год</v>
      </c>
      <c r="B5" s="266"/>
      <c r="C5" s="266"/>
      <c r="D5" s="266"/>
      <c r="E5" s="266"/>
      <c r="F5" s="266"/>
      <c r="G5" s="266"/>
      <c r="H5" s="266"/>
      <c r="I5" s="266"/>
      <c r="J5" s="266"/>
      <c r="K5" s="266"/>
      <c r="L5" s="26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5" t="str">
        <f>'1. паспорт местоположение'!A9:C9</f>
        <v>АО "Россети Тюмень"</v>
      </c>
      <c r="B9" s="401"/>
      <c r="C9" s="401"/>
      <c r="D9" s="401"/>
      <c r="E9" s="401"/>
      <c r="F9" s="401"/>
      <c r="G9" s="401"/>
      <c r="H9" s="401"/>
      <c r="I9" s="401"/>
      <c r="J9" s="401"/>
      <c r="K9" s="401"/>
      <c r="L9" s="40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5" t="str">
        <f>'1. паспорт местоположение'!A12:C12</f>
        <v>M_TP1900.PS.0056</v>
      </c>
      <c r="B12" s="275"/>
      <c r="C12" s="275"/>
      <c r="D12" s="275"/>
      <c r="E12" s="275"/>
      <c r="F12" s="275"/>
      <c r="G12" s="275"/>
      <c r="H12" s="275"/>
      <c r="I12" s="275"/>
      <c r="J12" s="275"/>
      <c r="K12" s="275"/>
      <c r="L12" s="275"/>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s="196" customFormat="1" ht="61.5" customHeight="1" x14ac:dyDescent="0.25">
      <c r="A15" s="40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3"/>
      <c r="C15" s="403"/>
      <c r="D15" s="403"/>
      <c r="E15" s="403"/>
      <c r="F15" s="403"/>
      <c r="G15" s="403"/>
      <c r="H15" s="403"/>
      <c r="I15" s="403"/>
      <c r="J15" s="403"/>
      <c r="K15" s="403"/>
      <c r="L15" s="403"/>
    </row>
    <row r="16" spans="1:44" x14ac:dyDescent="0.25">
      <c r="A16" s="267" t="s">
        <v>7</v>
      </c>
      <c r="B16" s="267"/>
      <c r="C16" s="267"/>
      <c r="D16" s="267"/>
      <c r="E16" s="267"/>
      <c r="F16" s="267"/>
      <c r="G16" s="267"/>
      <c r="H16" s="267"/>
      <c r="I16" s="267"/>
      <c r="J16" s="267"/>
      <c r="K16" s="267"/>
      <c r="L16" s="267"/>
    </row>
    <row r="17" spans="1:12" ht="15.75" customHeight="1" x14ac:dyDescent="0.25">
      <c r="L17" s="186"/>
    </row>
    <row r="18" spans="1:12" x14ac:dyDescent="0.25">
      <c r="K18" s="73"/>
    </row>
    <row r="19" spans="1:12" ht="15.75" customHeight="1" x14ac:dyDescent="0.25">
      <c r="A19" s="400" t="s">
        <v>448</v>
      </c>
      <c r="B19" s="400"/>
      <c r="C19" s="400"/>
      <c r="D19" s="400"/>
      <c r="E19" s="400"/>
      <c r="F19" s="400"/>
      <c r="G19" s="400"/>
      <c r="H19" s="400"/>
      <c r="I19" s="400"/>
      <c r="J19" s="400"/>
      <c r="K19" s="400"/>
      <c r="L19" s="400"/>
    </row>
    <row r="20" spans="1:12" x14ac:dyDescent="0.25">
      <c r="A20" s="235"/>
      <c r="B20" s="188"/>
      <c r="C20" s="72"/>
      <c r="D20" s="72"/>
      <c r="E20" s="72"/>
      <c r="F20" s="72"/>
      <c r="G20" s="72"/>
      <c r="H20" s="72"/>
      <c r="I20" s="72"/>
      <c r="J20" s="72"/>
      <c r="K20" s="72"/>
      <c r="L20" s="72"/>
    </row>
    <row r="21" spans="1:12" ht="28.5" customHeight="1" x14ac:dyDescent="0.25">
      <c r="A21" s="394" t="s">
        <v>221</v>
      </c>
      <c r="B21" s="394" t="s">
        <v>220</v>
      </c>
      <c r="C21" s="395" t="s">
        <v>383</v>
      </c>
      <c r="D21" s="395"/>
      <c r="E21" s="395"/>
      <c r="F21" s="395"/>
      <c r="G21" s="395"/>
      <c r="H21" s="395"/>
      <c r="I21" s="396" t="s">
        <v>219</v>
      </c>
      <c r="J21" s="397" t="s">
        <v>385</v>
      </c>
      <c r="K21" s="394" t="s">
        <v>218</v>
      </c>
      <c r="L21" s="390" t="s">
        <v>384</v>
      </c>
    </row>
    <row r="22" spans="1:12" ht="58.5" customHeight="1" x14ac:dyDescent="0.25">
      <c r="A22" s="394"/>
      <c r="B22" s="394"/>
      <c r="C22" s="391" t="s">
        <v>3</v>
      </c>
      <c r="D22" s="391"/>
      <c r="E22" s="157"/>
      <c r="F22" s="158"/>
      <c r="G22" s="392" t="s">
        <v>2</v>
      </c>
      <c r="H22" s="393"/>
      <c r="I22" s="396"/>
      <c r="J22" s="398"/>
      <c r="K22" s="394"/>
      <c r="L22" s="390"/>
    </row>
    <row r="23" spans="1:12" ht="47.25" x14ac:dyDescent="0.25">
      <c r="A23" s="394"/>
      <c r="B23" s="394"/>
      <c r="C23" s="71" t="s">
        <v>217</v>
      </c>
      <c r="D23" s="71" t="s">
        <v>216</v>
      </c>
      <c r="E23" s="71" t="s">
        <v>217</v>
      </c>
      <c r="F23" s="71" t="s">
        <v>216</v>
      </c>
      <c r="G23" s="71" t="s">
        <v>217</v>
      </c>
      <c r="H23" s="71" t="s">
        <v>216</v>
      </c>
      <c r="I23" s="396"/>
      <c r="J23" s="399"/>
      <c r="K23" s="394"/>
      <c r="L23" s="390"/>
    </row>
    <row r="24" spans="1:12" x14ac:dyDescent="0.25">
      <c r="A24" s="234">
        <v>1</v>
      </c>
      <c r="B24" s="187">
        <v>2</v>
      </c>
      <c r="C24" s="71">
        <v>3</v>
      </c>
      <c r="D24" s="71">
        <v>4</v>
      </c>
      <c r="E24" s="71">
        <v>5</v>
      </c>
      <c r="F24" s="71">
        <v>6</v>
      </c>
      <c r="G24" s="71">
        <v>7</v>
      </c>
      <c r="H24" s="71">
        <v>8</v>
      </c>
      <c r="I24" s="71">
        <v>9</v>
      </c>
      <c r="J24" s="71">
        <v>10</v>
      </c>
      <c r="K24" s="71">
        <v>11</v>
      </c>
      <c r="L24" s="71">
        <v>12</v>
      </c>
    </row>
    <row r="25" spans="1:12" ht="15.75" customHeight="1" x14ac:dyDescent="0.25">
      <c r="A25" s="65">
        <v>1</v>
      </c>
      <c r="B25" s="66" t="s">
        <v>215</v>
      </c>
      <c r="C25" s="197"/>
      <c r="D25" s="198"/>
      <c r="E25" s="69"/>
      <c r="F25" s="69"/>
      <c r="G25" s="69"/>
      <c r="H25" s="69"/>
      <c r="I25" s="69"/>
      <c r="J25" s="69"/>
      <c r="K25" s="62"/>
      <c r="L25" s="75"/>
    </row>
    <row r="26" spans="1:12" ht="21.75" customHeight="1" x14ac:dyDescent="0.25">
      <c r="A26" s="65" t="s">
        <v>214</v>
      </c>
      <c r="B26" s="70" t="s">
        <v>390</v>
      </c>
      <c r="C26" s="185" t="s">
        <v>486</v>
      </c>
      <c r="D26" s="185"/>
      <c r="E26" s="63" t="s">
        <v>486</v>
      </c>
      <c r="F26" s="63" t="s">
        <v>486</v>
      </c>
      <c r="G26" s="185" t="s">
        <v>486</v>
      </c>
      <c r="H26" s="185"/>
      <c r="I26" s="69"/>
      <c r="J26" s="69"/>
      <c r="K26" s="62"/>
      <c r="L26" s="62"/>
    </row>
    <row r="27" spans="1:12" s="60" customFormat="1" ht="39" customHeight="1" x14ac:dyDescent="0.25">
      <c r="A27" s="65" t="s">
        <v>213</v>
      </c>
      <c r="B27" s="70" t="s">
        <v>392</v>
      </c>
      <c r="C27" s="185" t="s">
        <v>486</v>
      </c>
      <c r="D27" s="185"/>
      <c r="E27" s="63" t="s">
        <v>486</v>
      </c>
      <c r="F27" s="63" t="s">
        <v>486</v>
      </c>
      <c r="G27" s="185" t="s">
        <v>486</v>
      </c>
      <c r="H27" s="185"/>
      <c r="I27" s="69"/>
      <c r="J27" s="69"/>
      <c r="K27" s="62"/>
      <c r="L27" s="62"/>
    </row>
    <row r="28" spans="1:12" s="60" customFormat="1" ht="70.5" customHeight="1" x14ac:dyDescent="0.25">
      <c r="A28" s="65" t="s">
        <v>391</v>
      </c>
      <c r="B28" s="70" t="s">
        <v>396</v>
      </c>
      <c r="C28" s="185" t="s">
        <v>486</v>
      </c>
      <c r="D28" s="185"/>
      <c r="E28" s="63" t="s">
        <v>486</v>
      </c>
      <c r="F28" s="63" t="s">
        <v>486</v>
      </c>
      <c r="G28" s="185" t="s">
        <v>486</v>
      </c>
      <c r="H28" s="185"/>
      <c r="I28" s="69"/>
      <c r="J28" s="69"/>
      <c r="K28" s="62"/>
      <c r="L28" s="62"/>
    </row>
    <row r="29" spans="1:12" s="60" customFormat="1" ht="54" customHeight="1" x14ac:dyDescent="0.25">
      <c r="A29" s="65" t="s">
        <v>212</v>
      </c>
      <c r="B29" s="70" t="s">
        <v>395</v>
      </c>
      <c r="C29" s="185" t="s">
        <v>486</v>
      </c>
      <c r="D29" s="185"/>
      <c r="E29" s="63" t="s">
        <v>486</v>
      </c>
      <c r="F29" s="63" t="s">
        <v>486</v>
      </c>
      <c r="G29" s="185" t="s">
        <v>486</v>
      </c>
      <c r="H29" s="185"/>
      <c r="I29" s="69"/>
      <c r="J29" s="69"/>
      <c r="K29" s="62"/>
      <c r="L29" s="62"/>
    </row>
    <row r="30" spans="1:12" s="60" customFormat="1" ht="42" customHeight="1" x14ac:dyDescent="0.25">
      <c r="A30" s="65" t="s">
        <v>211</v>
      </c>
      <c r="B30" s="70" t="s">
        <v>397</v>
      </c>
      <c r="C30" s="185" t="s">
        <v>486</v>
      </c>
      <c r="D30" s="185"/>
      <c r="E30" s="63" t="s">
        <v>486</v>
      </c>
      <c r="F30" s="63" t="s">
        <v>486</v>
      </c>
      <c r="G30" s="185" t="s">
        <v>486</v>
      </c>
      <c r="H30" s="185"/>
      <c r="I30" s="69"/>
      <c r="J30" s="69"/>
      <c r="K30" s="62"/>
      <c r="L30" s="62"/>
    </row>
    <row r="31" spans="1:12" s="60" customFormat="1" ht="37.5" customHeight="1" x14ac:dyDescent="0.25">
      <c r="A31" s="65" t="s">
        <v>210</v>
      </c>
      <c r="B31" s="64" t="s">
        <v>393</v>
      </c>
      <c r="C31" s="233">
        <v>46625</v>
      </c>
      <c r="D31" s="233">
        <v>47092</v>
      </c>
      <c r="E31" s="63" t="s">
        <v>486</v>
      </c>
      <c r="F31" s="63" t="s">
        <v>486</v>
      </c>
      <c r="G31" s="233">
        <v>46625</v>
      </c>
      <c r="H31" s="233">
        <v>47092</v>
      </c>
      <c r="I31" s="69"/>
      <c r="J31" s="69"/>
      <c r="K31" s="62"/>
      <c r="L31" s="62"/>
    </row>
    <row r="32" spans="1:12" s="60" customFormat="1" ht="47.25" x14ac:dyDescent="0.25">
      <c r="A32" s="65" t="s">
        <v>208</v>
      </c>
      <c r="B32" s="64" t="s">
        <v>398</v>
      </c>
      <c r="C32" s="233">
        <v>46636</v>
      </c>
      <c r="D32" s="233">
        <v>47031</v>
      </c>
      <c r="E32" s="63" t="s">
        <v>486</v>
      </c>
      <c r="F32" s="63" t="s">
        <v>486</v>
      </c>
      <c r="G32" s="233">
        <v>46636</v>
      </c>
      <c r="H32" s="233">
        <v>47031</v>
      </c>
      <c r="I32" s="69"/>
      <c r="J32" s="69"/>
      <c r="K32" s="62"/>
      <c r="L32" s="62"/>
    </row>
    <row r="33" spans="1:12" s="60" customFormat="1" ht="37.5" customHeight="1" x14ac:dyDescent="0.25">
      <c r="A33" s="65" t="s">
        <v>408</v>
      </c>
      <c r="B33" s="64" t="s">
        <v>324</v>
      </c>
      <c r="C33" s="185" t="s">
        <v>486</v>
      </c>
      <c r="D33" s="230"/>
      <c r="E33" s="63" t="s">
        <v>486</v>
      </c>
      <c r="F33" s="63" t="s">
        <v>486</v>
      </c>
      <c r="G33" s="185" t="s">
        <v>486</v>
      </c>
      <c r="H33" s="230"/>
      <c r="I33" s="69"/>
      <c r="J33" s="69"/>
      <c r="K33" s="62"/>
      <c r="L33" s="62"/>
    </row>
    <row r="34" spans="1:12" s="60" customFormat="1" ht="47.25" customHeight="1" x14ac:dyDescent="0.25">
      <c r="A34" s="65" t="s">
        <v>409</v>
      </c>
      <c r="B34" s="64" t="s">
        <v>402</v>
      </c>
      <c r="C34" s="185" t="s">
        <v>486</v>
      </c>
      <c r="D34" s="185"/>
      <c r="E34" s="63" t="s">
        <v>486</v>
      </c>
      <c r="F34" s="63" t="s">
        <v>486</v>
      </c>
      <c r="G34" s="185" t="s">
        <v>486</v>
      </c>
      <c r="H34" s="185"/>
      <c r="I34" s="68"/>
      <c r="J34" s="68"/>
      <c r="K34" s="68"/>
      <c r="L34" s="62"/>
    </row>
    <row r="35" spans="1:12" s="60" customFormat="1" ht="49.5" customHeight="1" x14ac:dyDescent="0.25">
      <c r="A35" s="65" t="s">
        <v>410</v>
      </c>
      <c r="B35" s="64" t="s">
        <v>209</v>
      </c>
      <c r="C35" s="233">
        <v>46636</v>
      </c>
      <c r="D35" s="233">
        <v>47031</v>
      </c>
      <c r="E35" s="63" t="s">
        <v>486</v>
      </c>
      <c r="F35" s="63" t="s">
        <v>486</v>
      </c>
      <c r="G35" s="233">
        <v>46636</v>
      </c>
      <c r="H35" s="233">
        <v>47031</v>
      </c>
      <c r="I35" s="68"/>
      <c r="J35" s="68"/>
      <c r="K35" s="68"/>
      <c r="L35" s="62"/>
    </row>
    <row r="36" spans="1:12" ht="37.5" customHeight="1" x14ac:dyDescent="0.25">
      <c r="A36" s="65" t="s">
        <v>411</v>
      </c>
      <c r="B36" s="64" t="s">
        <v>394</v>
      </c>
      <c r="C36" s="185" t="s">
        <v>486</v>
      </c>
      <c r="D36" s="185"/>
      <c r="E36" s="63" t="s">
        <v>486</v>
      </c>
      <c r="F36" s="63" t="s">
        <v>486</v>
      </c>
      <c r="G36" s="185" t="s">
        <v>486</v>
      </c>
      <c r="H36" s="185"/>
      <c r="I36" s="67"/>
      <c r="J36" s="67"/>
      <c r="K36" s="62"/>
      <c r="L36" s="62"/>
    </row>
    <row r="37" spans="1:12" ht="47.25" x14ac:dyDescent="0.25">
      <c r="A37" s="65" t="s">
        <v>412</v>
      </c>
      <c r="B37" s="64" t="s">
        <v>207</v>
      </c>
      <c r="C37" s="233">
        <v>46727</v>
      </c>
      <c r="D37" s="233">
        <v>46939</v>
      </c>
      <c r="E37" s="63" t="s">
        <v>486</v>
      </c>
      <c r="F37" s="63" t="s">
        <v>486</v>
      </c>
      <c r="G37" s="233">
        <v>46727</v>
      </c>
      <c r="H37" s="233">
        <v>46939</v>
      </c>
      <c r="I37" s="67"/>
      <c r="J37" s="67"/>
      <c r="K37" s="62"/>
      <c r="L37" s="62"/>
    </row>
    <row r="38" spans="1:12" x14ac:dyDescent="0.25">
      <c r="A38" s="65" t="s">
        <v>579</v>
      </c>
      <c r="B38" s="66" t="s">
        <v>206</v>
      </c>
      <c r="C38" s="199"/>
      <c r="D38" s="200"/>
      <c r="E38" s="62"/>
      <c r="F38" s="62"/>
      <c r="G38" s="199"/>
      <c r="H38" s="200"/>
      <c r="I38" s="62"/>
      <c r="J38" s="62"/>
      <c r="K38" s="62"/>
      <c r="L38" s="62"/>
    </row>
    <row r="39" spans="1:12" ht="69" customHeight="1" x14ac:dyDescent="0.25">
      <c r="A39" s="65">
        <v>2</v>
      </c>
      <c r="B39" s="64" t="s">
        <v>399</v>
      </c>
      <c r="C39" s="233">
        <v>46670</v>
      </c>
      <c r="D39" s="233">
        <v>46731</v>
      </c>
      <c r="E39" s="62"/>
      <c r="F39" s="62"/>
      <c r="G39" s="233">
        <v>46670</v>
      </c>
      <c r="H39" s="233">
        <v>46731</v>
      </c>
      <c r="I39" s="62"/>
      <c r="J39" s="62"/>
      <c r="K39" s="62"/>
      <c r="L39" s="62"/>
    </row>
    <row r="40" spans="1:12" ht="33.75" customHeight="1" x14ac:dyDescent="0.25">
      <c r="A40" s="65" t="s">
        <v>205</v>
      </c>
      <c r="B40" s="64" t="s">
        <v>401</v>
      </c>
      <c r="C40" s="233">
        <v>46732</v>
      </c>
      <c r="D40" s="233">
        <v>46883</v>
      </c>
      <c r="E40" s="62"/>
      <c r="F40" s="62"/>
      <c r="G40" s="233">
        <v>46732</v>
      </c>
      <c r="H40" s="233">
        <v>46883</v>
      </c>
      <c r="I40" s="62"/>
      <c r="J40" s="62"/>
      <c r="K40" s="62"/>
      <c r="L40" s="62"/>
    </row>
    <row r="41" spans="1:12" ht="51.75" customHeight="1" x14ac:dyDescent="0.25">
      <c r="A41" s="65" t="s">
        <v>204</v>
      </c>
      <c r="B41" s="66" t="s">
        <v>479</v>
      </c>
      <c r="C41" s="201"/>
      <c r="D41" s="200"/>
      <c r="E41" s="62"/>
      <c r="F41" s="62"/>
      <c r="G41" s="201"/>
      <c r="H41" s="200"/>
      <c r="I41" s="62"/>
      <c r="J41" s="62"/>
      <c r="K41" s="62"/>
      <c r="L41" s="62"/>
    </row>
    <row r="42" spans="1:12" ht="41.25" customHeight="1" x14ac:dyDescent="0.25">
      <c r="A42" s="65">
        <v>3</v>
      </c>
      <c r="B42" s="64" t="s">
        <v>400</v>
      </c>
      <c r="C42" s="202">
        <v>46822</v>
      </c>
      <c r="D42" s="202">
        <v>47238</v>
      </c>
      <c r="E42" s="62"/>
      <c r="F42" s="62"/>
      <c r="G42" s="202">
        <v>46822</v>
      </c>
      <c r="H42" s="202">
        <v>47238</v>
      </c>
      <c r="I42" s="62"/>
      <c r="J42" s="62"/>
      <c r="K42" s="62"/>
      <c r="L42" s="62"/>
    </row>
    <row r="43" spans="1:12" ht="34.5" customHeight="1" x14ac:dyDescent="0.25">
      <c r="A43" s="65" t="s">
        <v>203</v>
      </c>
      <c r="B43" s="64" t="s">
        <v>201</v>
      </c>
      <c r="C43" s="202">
        <v>46832</v>
      </c>
      <c r="D43" s="202">
        <v>47253</v>
      </c>
      <c r="E43" s="62"/>
      <c r="F43" s="62"/>
      <c r="G43" s="202">
        <v>46832</v>
      </c>
      <c r="H43" s="202">
        <v>47253</v>
      </c>
      <c r="I43" s="62"/>
      <c r="J43" s="62"/>
      <c r="K43" s="62"/>
      <c r="L43" s="62"/>
    </row>
    <row r="44" spans="1:12" ht="35.25" customHeight="1" x14ac:dyDescent="0.25">
      <c r="A44" s="65" t="s">
        <v>202</v>
      </c>
      <c r="B44" s="64" t="s">
        <v>199</v>
      </c>
      <c r="C44" s="202">
        <v>46844</v>
      </c>
      <c r="D44" s="202">
        <v>47391</v>
      </c>
      <c r="E44" s="62"/>
      <c r="F44" s="62"/>
      <c r="G44" s="202">
        <v>46844</v>
      </c>
      <c r="H44" s="202">
        <v>47391</v>
      </c>
      <c r="I44" s="62"/>
      <c r="J44" s="62"/>
      <c r="K44" s="62"/>
      <c r="L44" s="62"/>
    </row>
    <row r="45" spans="1:12" ht="81.75" customHeight="1" x14ac:dyDescent="0.25">
      <c r="A45" s="65" t="s">
        <v>200</v>
      </c>
      <c r="B45" s="64" t="s">
        <v>404</v>
      </c>
      <c r="C45" s="185" t="s">
        <v>486</v>
      </c>
      <c r="D45" s="185"/>
      <c r="E45" s="63" t="s">
        <v>486</v>
      </c>
      <c r="F45" s="63" t="s">
        <v>486</v>
      </c>
      <c r="G45" s="185" t="s">
        <v>486</v>
      </c>
      <c r="H45" s="185"/>
      <c r="I45" s="62"/>
      <c r="J45" s="62"/>
      <c r="K45" s="62"/>
      <c r="L45" s="62"/>
    </row>
    <row r="46" spans="1:12" ht="167.25" customHeight="1" x14ac:dyDescent="0.25">
      <c r="A46" s="65" t="s">
        <v>198</v>
      </c>
      <c r="B46" s="64" t="s">
        <v>403</v>
      </c>
      <c r="C46" s="185" t="s">
        <v>486</v>
      </c>
      <c r="D46" s="185"/>
      <c r="E46" s="63" t="s">
        <v>486</v>
      </c>
      <c r="F46" s="63" t="s">
        <v>486</v>
      </c>
      <c r="G46" s="185" t="s">
        <v>486</v>
      </c>
      <c r="H46" s="185"/>
      <c r="I46" s="62"/>
      <c r="J46" s="62"/>
      <c r="K46" s="62"/>
      <c r="L46" s="62"/>
    </row>
    <row r="47" spans="1:12" ht="30.75" customHeight="1" x14ac:dyDescent="0.25">
      <c r="A47" s="65" t="s">
        <v>196</v>
      </c>
      <c r="B47" s="64" t="s">
        <v>197</v>
      </c>
      <c r="C47" s="202">
        <v>47027</v>
      </c>
      <c r="D47" s="202">
        <v>47422</v>
      </c>
      <c r="E47" s="62"/>
      <c r="F47" s="62"/>
      <c r="G47" s="202">
        <v>47027</v>
      </c>
      <c r="H47" s="202">
        <v>47422</v>
      </c>
      <c r="I47" s="62"/>
      <c r="J47" s="62"/>
      <c r="K47" s="62"/>
      <c r="L47" s="62"/>
    </row>
    <row r="48" spans="1:12" ht="37.5" customHeight="1" x14ac:dyDescent="0.25">
      <c r="A48" s="65" t="s">
        <v>580</v>
      </c>
      <c r="B48" s="66" t="s">
        <v>195</v>
      </c>
      <c r="C48" s="203"/>
      <c r="D48" s="203"/>
      <c r="E48" s="62"/>
      <c r="F48" s="62"/>
      <c r="G48" s="203"/>
      <c r="H48" s="203"/>
      <c r="I48" s="62"/>
      <c r="J48" s="62"/>
      <c r="K48" s="62"/>
      <c r="L48" s="62"/>
    </row>
    <row r="49" spans="1:12" ht="35.25" customHeight="1" x14ac:dyDescent="0.25">
      <c r="A49" s="65">
        <v>4</v>
      </c>
      <c r="B49" s="64" t="s">
        <v>193</v>
      </c>
      <c r="C49" s="202">
        <v>47058</v>
      </c>
      <c r="D49" s="202">
        <v>47452</v>
      </c>
      <c r="E49" s="62"/>
      <c r="F49" s="62"/>
      <c r="G49" s="202">
        <v>47058</v>
      </c>
      <c r="H49" s="202">
        <v>47452</v>
      </c>
      <c r="I49" s="62"/>
      <c r="J49" s="62"/>
      <c r="K49" s="62"/>
      <c r="L49" s="62"/>
    </row>
    <row r="50" spans="1:12" ht="86.25" customHeight="1" x14ac:dyDescent="0.25">
      <c r="A50" s="65" t="s">
        <v>194</v>
      </c>
      <c r="B50" s="64" t="s">
        <v>632</v>
      </c>
      <c r="C50" s="231">
        <v>47453</v>
      </c>
      <c r="D50" s="231">
        <v>47467</v>
      </c>
      <c r="E50" s="62"/>
      <c r="F50" s="62"/>
      <c r="G50" s="231">
        <v>47453</v>
      </c>
      <c r="H50" s="231">
        <v>47467</v>
      </c>
      <c r="I50" s="62"/>
      <c r="J50" s="62"/>
      <c r="K50" s="62"/>
      <c r="L50" s="62"/>
    </row>
    <row r="51" spans="1:12" ht="67.5" customHeight="1" x14ac:dyDescent="0.25">
      <c r="A51" s="65" t="s">
        <v>192</v>
      </c>
      <c r="B51" s="64" t="s">
        <v>405</v>
      </c>
      <c r="C51" s="185" t="s">
        <v>486</v>
      </c>
      <c r="D51" s="185"/>
      <c r="E51" s="63" t="s">
        <v>486</v>
      </c>
      <c r="F51" s="63" t="s">
        <v>486</v>
      </c>
      <c r="G51" s="185" t="s">
        <v>486</v>
      </c>
      <c r="H51" s="185"/>
      <c r="I51" s="62"/>
      <c r="J51" s="62"/>
      <c r="K51" s="62"/>
      <c r="L51" s="62"/>
    </row>
    <row r="52" spans="1:12" ht="71.25" customHeight="1" x14ac:dyDescent="0.25">
      <c r="A52" s="65" t="s">
        <v>190</v>
      </c>
      <c r="B52" s="64" t="s">
        <v>191</v>
      </c>
      <c r="C52" s="185" t="s">
        <v>486</v>
      </c>
      <c r="D52" s="185"/>
      <c r="E52" s="63" t="s">
        <v>486</v>
      </c>
      <c r="F52" s="63" t="s">
        <v>486</v>
      </c>
      <c r="G52" s="185" t="s">
        <v>486</v>
      </c>
      <c r="H52" s="185"/>
      <c r="I52" s="62"/>
      <c r="J52" s="62"/>
      <c r="K52" s="62"/>
      <c r="L52" s="62"/>
    </row>
    <row r="53" spans="1:12" ht="48" customHeight="1" x14ac:dyDescent="0.25">
      <c r="A53" s="65" t="s">
        <v>188</v>
      </c>
      <c r="B53" s="166" t="s">
        <v>406</v>
      </c>
      <c r="C53" s="202">
        <v>47432</v>
      </c>
      <c r="D53" s="202">
        <v>47472</v>
      </c>
      <c r="E53" s="185" t="s">
        <v>505</v>
      </c>
      <c r="F53" s="185" t="s">
        <v>506</v>
      </c>
      <c r="G53" s="202">
        <v>47432</v>
      </c>
      <c r="H53" s="202">
        <v>47472</v>
      </c>
      <c r="I53" s="62"/>
      <c r="J53" s="62"/>
      <c r="K53" s="62"/>
      <c r="L53" s="62"/>
    </row>
    <row r="54" spans="1:12" ht="46.5" customHeight="1" x14ac:dyDescent="0.25">
      <c r="A54" s="65" t="s">
        <v>407</v>
      </c>
      <c r="B54" s="64" t="s">
        <v>189</v>
      </c>
      <c r="C54" s="185" t="s">
        <v>486</v>
      </c>
      <c r="D54" s="185"/>
      <c r="E54" s="63" t="s">
        <v>486</v>
      </c>
      <c r="F54" s="63" t="s">
        <v>486</v>
      </c>
      <c r="G54" s="185" t="s">
        <v>486</v>
      </c>
      <c r="H54" s="185"/>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J32" sqref="J32"/>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3" width="6.140625" style="241" customWidth="1"/>
    <col min="24" max="24" width="8"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41"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66" t="s">
        <v>628</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9"/>
      <c r="B5" s="59"/>
      <c r="C5" s="59"/>
      <c r="D5" s="59"/>
      <c r="E5" s="59"/>
      <c r="F5" s="59"/>
      <c r="L5" s="59"/>
      <c r="M5" s="59"/>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5" t="s">
        <v>582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1" t="str">
        <f>+'1. паспорт местоположение'!A12:C12</f>
        <v>M_TP1900.PS.0056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6" t="s">
        <v>187</v>
      </c>
      <c r="B20" s="406" t="s">
        <v>186</v>
      </c>
      <c r="C20" s="394" t="s">
        <v>185</v>
      </c>
      <c r="D20" s="394"/>
      <c r="E20" s="408" t="s">
        <v>184</v>
      </c>
      <c r="F20" s="408"/>
      <c r="G20" s="406" t="s">
        <v>629</v>
      </c>
      <c r="H20" s="409" t="s">
        <v>571</v>
      </c>
      <c r="I20" s="410"/>
      <c r="J20" s="410"/>
      <c r="K20" s="410"/>
      <c r="L20" s="409" t="s">
        <v>572</v>
      </c>
      <c r="M20" s="410"/>
      <c r="N20" s="410"/>
      <c r="O20" s="410"/>
      <c r="P20" s="409" t="s">
        <v>573</v>
      </c>
      <c r="Q20" s="410"/>
      <c r="R20" s="410"/>
      <c r="S20" s="410"/>
      <c r="T20" s="409" t="s">
        <v>574</v>
      </c>
      <c r="U20" s="410"/>
      <c r="V20" s="410"/>
      <c r="W20" s="410"/>
      <c r="X20" s="409" t="s">
        <v>575</v>
      </c>
      <c r="Y20" s="410"/>
      <c r="Z20" s="410"/>
      <c r="AA20" s="410"/>
      <c r="AB20" s="411" t="s">
        <v>183</v>
      </c>
      <c r="AC20" s="412"/>
      <c r="AD20" s="245"/>
      <c r="AE20" s="245"/>
      <c r="AF20" s="245"/>
    </row>
    <row r="21" spans="1:32" ht="99.75" customHeight="1" x14ac:dyDescent="0.25">
      <c r="A21" s="407"/>
      <c r="B21" s="407"/>
      <c r="C21" s="394"/>
      <c r="D21" s="394"/>
      <c r="E21" s="408"/>
      <c r="F21" s="408"/>
      <c r="G21" s="407"/>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13"/>
      <c r="AC21" s="414"/>
    </row>
    <row r="22" spans="1:32" ht="89.25" customHeight="1" x14ac:dyDescent="0.25">
      <c r="A22" s="391"/>
      <c r="B22" s="391"/>
      <c r="C22" s="246" t="s">
        <v>3</v>
      </c>
      <c r="D22" s="246" t="s">
        <v>181</v>
      </c>
      <c r="E22" s="247" t="s">
        <v>576</v>
      </c>
      <c r="F22" s="247" t="s">
        <v>630</v>
      </c>
      <c r="G22" s="391"/>
      <c r="H22" s="248" t="s">
        <v>430</v>
      </c>
      <c r="I22" s="248" t="s">
        <v>431</v>
      </c>
      <c r="J22" s="248" t="s">
        <v>430</v>
      </c>
      <c r="K22" s="248" t="s">
        <v>431</v>
      </c>
      <c r="L22" s="248" t="s">
        <v>430</v>
      </c>
      <c r="M22" s="248" t="s">
        <v>431</v>
      </c>
      <c r="N22" s="248" t="s">
        <v>430</v>
      </c>
      <c r="O22" s="248" t="s">
        <v>431</v>
      </c>
      <c r="P22" s="248" t="s">
        <v>430</v>
      </c>
      <c r="Q22" s="248" t="s">
        <v>431</v>
      </c>
      <c r="R22" s="248" t="s">
        <v>430</v>
      </c>
      <c r="S22" s="248" t="s">
        <v>431</v>
      </c>
      <c r="T22" s="248" t="s">
        <v>430</v>
      </c>
      <c r="U22" s="248" t="s">
        <v>431</v>
      </c>
      <c r="V22" s="248" t="s">
        <v>430</v>
      </c>
      <c r="W22" s="248" t="s">
        <v>431</v>
      </c>
      <c r="X22" s="248" t="s">
        <v>430</v>
      </c>
      <c r="Y22" s="248" t="s">
        <v>431</v>
      </c>
      <c r="Z22" s="248" t="s">
        <v>430</v>
      </c>
      <c r="AA22" s="248" t="s">
        <v>431</v>
      </c>
      <c r="AB22" s="246" t="s">
        <v>182</v>
      </c>
      <c r="AC22" s="246" t="s">
        <v>181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180</v>
      </c>
      <c r="C24" s="239">
        <v>387.95888940448305</v>
      </c>
      <c r="D24" s="251">
        <v>427.28186521600259</v>
      </c>
      <c r="E24" s="239">
        <v>427.28186521600259</v>
      </c>
      <c r="F24" s="251">
        <v>427.28186521600259</v>
      </c>
      <c r="G24" s="251">
        <v>0</v>
      </c>
      <c r="H24" s="251">
        <v>0</v>
      </c>
      <c r="I24" s="251"/>
      <c r="J24" s="251">
        <v>0</v>
      </c>
      <c r="K24" s="251"/>
      <c r="L24" s="251">
        <v>0</v>
      </c>
      <c r="M24" s="251"/>
      <c r="N24" s="251">
        <v>0</v>
      </c>
      <c r="O24" s="251"/>
      <c r="P24" s="251">
        <v>0</v>
      </c>
      <c r="Q24" s="251"/>
      <c r="R24" s="251">
        <v>0</v>
      </c>
      <c r="S24" s="251"/>
      <c r="T24" s="251">
        <v>0</v>
      </c>
      <c r="U24" s="251"/>
      <c r="V24" s="251">
        <v>0</v>
      </c>
      <c r="W24" s="251"/>
      <c r="X24" s="239">
        <v>15.301598386182514</v>
      </c>
      <c r="Y24" s="239"/>
      <c r="Z24" s="239">
        <v>15.301598386182514</v>
      </c>
      <c r="AA24" s="239"/>
      <c r="AB24" s="239">
        <v>15.301598386182514</v>
      </c>
      <c r="AC24" s="239">
        <v>15.301598386182514</v>
      </c>
    </row>
    <row r="25" spans="1:32" s="252" customFormat="1" ht="24" customHeight="1" x14ac:dyDescent="0.25">
      <c r="A25" s="253" t="s">
        <v>179</v>
      </c>
      <c r="B25" s="254" t="s">
        <v>178</v>
      </c>
      <c r="C25" s="239"/>
      <c r="D25" s="251"/>
      <c r="E25" s="239"/>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39">
        <v>0</v>
      </c>
      <c r="Y25" s="239"/>
      <c r="Z25" s="239">
        <v>0</v>
      </c>
      <c r="AA25" s="239"/>
      <c r="AB25" s="239">
        <v>0</v>
      </c>
      <c r="AC25" s="239">
        <v>0</v>
      </c>
    </row>
    <row r="26" spans="1:32" s="252" customFormat="1" x14ac:dyDescent="0.25">
      <c r="A26" s="253" t="s">
        <v>177</v>
      </c>
      <c r="B26" s="254" t="s">
        <v>176</v>
      </c>
      <c r="C26" s="239"/>
      <c r="D26" s="251"/>
      <c r="E26" s="239"/>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39">
        <v>0</v>
      </c>
      <c r="Y26" s="239"/>
      <c r="Z26" s="239">
        <v>0</v>
      </c>
      <c r="AA26" s="239"/>
      <c r="AB26" s="239">
        <v>0</v>
      </c>
      <c r="AC26" s="239">
        <v>0</v>
      </c>
    </row>
    <row r="27" spans="1:32" s="252" customFormat="1" ht="31.5" x14ac:dyDescent="0.25">
      <c r="A27" s="253" t="s">
        <v>175</v>
      </c>
      <c r="B27" s="254" t="s">
        <v>389</v>
      </c>
      <c r="C27" s="239"/>
      <c r="D27" s="251"/>
      <c r="E27" s="239"/>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39">
        <v>12.751331988485429</v>
      </c>
      <c r="Y27" s="239"/>
      <c r="Z27" s="251">
        <v>12.751331988485429</v>
      </c>
      <c r="AA27" s="239"/>
      <c r="AB27" s="239">
        <v>12.751331988485429</v>
      </c>
      <c r="AC27" s="251">
        <v>12.751331988485429</v>
      </c>
    </row>
    <row r="28" spans="1:32" s="252" customFormat="1" x14ac:dyDescent="0.25">
      <c r="A28" s="253" t="s">
        <v>174</v>
      </c>
      <c r="B28" s="254" t="s">
        <v>173</v>
      </c>
      <c r="C28" s="239"/>
      <c r="D28" s="251"/>
      <c r="E28" s="239"/>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39">
        <v>0</v>
      </c>
      <c r="Y28" s="239"/>
      <c r="Z28" s="239">
        <v>0</v>
      </c>
      <c r="AA28" s="239"/>
      <c r="AB28" s="239">
        <v>0</v>
      </c>
      <c r="AC28" s="239">
        <v>0</v>
      </c>
    </row>
    <row r="29" spans="1:32" s="252" customFormat="1" x14ac:dyDescent="0.25">
      <c r="A29" s="253" t="s">
        <v>172</v>
      </c>
      <c r="B29" s="255" t="s">
        <v>171</v>
      </c>
      <c r="C29" s="239"/>
      <c r="D29" s="251"/>
      <c r="E29" s="239"/>
      <c r="F29" s="251"/>
      <c r="G29" s="251">
        <v>0</v>
      </c>
      <c r="H29" s="251">
        <v>0</v>
      </c>
      <c r="I29" s="251"/>
      <c r="J29" s="251">
        <v>0</v>
      </c>
      <c r="K29" s="251"/>
      <c r="L29" s="251">
        <v>0</v>
      </c>
      <c r="M29" s="251"/>
      <c r="N29" s="251">
        <v>0</v>
      </c>
      <c r="O29" s="251"/>
      <c r="P29" s="251">
        <v>0</v>
      </c>
      <c r="Q29" s="251"/>
      <c r="R29" s="251">
        <v>0</v>
      </c>
      <c r="S29" s="251"/>
      <c r="T29" s="251">
        <v>0</v>
      </c>
      <c r="U29" s="251"/>
      <c r="V29" s="251">
        <v>0</v>
      </c>
      <c r="W29" s="251"/>
      <c r="X29" s="239">
        <v>2.5502663976970847</v>
      </c>
      <c r="Y29" s="239"/>
      <c r="Z29" s="239">
        <v>2.5502663976970847</v>
      </c>
      <c r="AA29" s="239"/>
      <c r="AB29" s="239">
        <v>2.5502663976970847</v>
      </c>
      <c r="AC29" s="239">
        <v>2.5502663976970847</v>
      </c>
    </row>
    <row r="30" spans="1:32" s="252" customFormat="1" ht="47.25" x14ac:dyDescent="0.25">
      <c r="A30" s="249" t="s">
        <v>64</v>
      </c>
      <c r="B30" s="250" t="s">
        <v>170</v>
      </c>
      <c r="C30" s="239">
        <v>323.29907450373588</v>
      </c>
      <c r="D30" s="251">
        <v>357.08446000000004</v>
      </c>
      <c r="E30" s="239">
        <v>357.08446000000004</v>
      </c>
      <c r="F30" s="251">
        <v>357.08446000000004</v>
      </c>
      <c r="G30" s="251">
        <v>0</v>
      </c>
      <c r="H30" s="251">
        <v>0</v>
      </c>
      <c r="I30" s="251"/>
      <c r="J30" s="251">
        <v>0</v>
      </c>
      <c r="K30" s="251"/>
      <c r="L30" s="251">
        <v>0</v>
      </c>
      <c r="M30" s="251"/>
      <c r="N30" s="251">
        <v>0</v>
      </c>
      <c r="O30" s="251"/>
      <c r="P30" s="251">
        <v>0</v>
      </c>
      <c r="Q30" s="251"/>
      <c r="R30" s="251">
        <v>0</v>
      </c>
      <c r="S30" s="251"/>
      <c r="T30" s="251">
        <v>0</v>
      </c>
      <c r="U30" s="251"/>
      <c r="V30" s="251">
        <v>0</v>
      </c>
      <c r="W30" s="251"/>
      <c r="X30" s="239">
        <v>12.751331988485429</v>
      </c>
      <c r="Y30" s="239"/>
      <c r="Z30" s="251">
        <v>12.751331988485429</v>
      </c>
      <c r="AA30" s="239"/>
      <c r="AB30" s="239">
        <v>12.751331988485429</v>
      </c>
      <c r="AC30" s="251">
        <v>12.751331988485429</v>
      </c>
    </row>
    <row r="31" spans="1:32" s="252" customFormat="1" x14ac:dyDescent="0.25">
      <c r="A31" s="249" t="s">
        <v>169</v>
      </c>
      <c r="B31" s="254" t="s">
        <v>168</v>
      </c>
      <c r="C31" s="239">
        <v>12.751331988485429</v>
      </c>
      <c r="D31" s="251">
        <v>14.064360000000001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167</v>
      </c>
      <c r="B32" s="254" t="s">
        <v>166</v>
      </c>
      <c r="C32" s="239">
        <v>90.577185013877198</v>
      </c>
      <c r="D32" s="251">
        <v>100.04836999999999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165</v>
      </c>
      <c r="B33" s="254" t="s">
        <v>164</v>
      </c>
      <c r="C33" s="239">
        <v>190.84539425984005</v>
      </c>
      <c r="D33" s="251">
        <v>210.80110000000002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163</v>
      </c>
      <c r="B34" s="254" t="s">
        <v>162</v>
      </c>
      <c r="C34" s="239">
        <v>29.125163241533194</v>
      </c>
      <c r="D34" s="251">
        <v>32.170630000000003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161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160</v>
      </c>
      <c r="B36" s="256" t="s">
        <v>587</v>
      </c>
      <c r="C36" s="251"/>
      <c r="D36" s="251"/>
      <c r="E36" s="251"/>
      <c r="F36" s="251"/>
      <c r="G36" s="251">
        <v>0</v>
      </c>
      <c r="H36" s="251">
        <v>0</v>
      </c>
      <c r="I36" s="251" t="s">
        <v>633</v>
      </c>
      <c r="J36" s="251">
        <v>0</v>
      </c>
      <c r="K36" s="251" t="s">
        <v>633</v>
      </c>
      <c r="L36" s="251">
        <v>0</v>
      </c>
      <c r="M36" s="251" t="s">
        <v>633</v>
      </c>
      <c r="N36" s="251">
        <v>0</v>
      </c>
      <c r="O36" s="251" t="s">
        <v>633</v>
      </c>
      <c r="P36" s="251">
        <v>0</v>
      </c>
      <c r="Q36" s="251" t="s">
        <v>633</v>
      </c>
      <c r="R36" s="251">
        <v>0</v>
      </c>
      <c r="S36" s="251" t="s">
        <v>633</v>
      </c>
      <c r="T36" s="251">
        <v>0</v>
      </c>
      <c r="U36" s="251" t="s">
        <v>633</v>
      </c>
      <c r="V36" s="251">
        <v>0</v>
      </c>
      <c r="W36" s="251" t="s">
        <v>633</v>
      </c>
      <c r="X36" s="251">
        <v>0</v>
      </c>
      <c r="Y36" s="251" t="s">
        <v>633</v>
      </c>
      <c r="Z36" s="251">
        <v>0</v>
      </c>
      <c r="AA36" s="251" t="s">
        <v>633</v>
      </c>
      <c r="AB36" s="251">
        <v>0</v>
      </c>
      <c r="AC36" s="251">
        <v>0</v>
      </c>
    </row>
    <row r="37" spans="1:29" s="252" customFormat="1" x14ac:dyDescent="0.25">
      <c r="A37" s="253" t="s">
        <v>159</v>
      </c>
      <c r="B37" s="256" t="s">
        <v>149</v>
      </c>
      <c r="C37" s="251"/>
      <c r="D37" s="251"/>
      <c r="E37" s="251"/>
      <c r="F37" s="251"/>
      <c r="G37" s="251">
        <v>0</v>
      </c>
      <c r="H37" s="251">
        <v>0</v>
      </c>
      <c r="I37" s="251" t="s">
        <v>633</v>
      </c>
      <c r="J37" s="251">
        <v>0</v>
      </c>
      <c r="K37" s="251" t="s">
        <v>633</v>
      </c>
      <c r="L37" s="251">
        <v>0</v>
      </c>
      <c r="M37" s="251" t="s">
        <v>633</v>
      </c>
      <c r="N37" s="251">
        <v>0</v>
      </c>
      <c r="O37" s="251" t="s">
        <v>633</v>
      </c>
      <c r="P37" s="251">
        <v>0</v>
      </c>
      <c r="Q37" s="251" t="s">
        <v>633</v>
      </c>
      <c r="R37" s="251">
        <v>0</v>
      </c>
      <c r="S37" s="251" t="s">
        <v>633</v>
      </c>
      <c r="T37" s="251">
        <v>0</v>
      </c>
      <c r="U37" s="251" t="s">
        <v>633</v>
      </c>
      <c r="V37" s="251">
        <v>0</v>
      </c>
      <c r="W37" s="251" t="s">
        <v>633</v>
      </c>
      <c r="X37" s="251">
        <v>0</v>
      </c>
      <c r="Y37" s="251" t="s">
        <v>633</v>
      </c>
      <c r="Z37" s="251">
        <v>0</v>
      </c>
      <c r="AA37" s="251" t="s">
        <v>633</v>
      </c>
      <c r="AB37" s="251">
        <v>0</v>
      </c>
      <c r="AC37" s="251">
        <v>0</v>
      </c>
    </row>
    <row r="38" spans="1:29" s="252" customFormat="1" x14ac:dyDescent="0.25">
      <c r="A38" s="253" t="s">
        <v>158</v>
      </c>
      <c r="B38" s="254" t="s">
        <v>588</v>
      </c>
      <c r="C38" s="251"/>
      <c r="D38" s="251"/>
      <c r="E38" s="251"/>
      <c r="F38" s="251"/>
      <c r="G38" s="251">
        <v>0</v>
      </c>
      <c r="H38" s="251">
        <v>0</v>
      </c>
      <c r="I38" s="251" t="s">
        <v>633</v>
      </c>
      <c r="J38" s="251">
        <v>0</v>
      </c>
      <c r="K38" s="251" t="s">
        <v>633</v>
      </c>
      <c r="L38" s="251">
        <v>0</v>
      </c>
      <c r="M38" s="251" t="s">
        <v>633</v>
      </c>
      <c r="N38" s="251">
        <v>0</v>
      </c>
      <c r="O38" s="251" t="s">
        <v>633</v>
      </c>
      <c r="P38" s="251">
        <v>0</v>
      </c>
      <c r="Q38" s="251" t="s">
        <v>633</v>
      </c>
      <c r="R38" s="251">
        <v>0</v>
      </c>
      <c r="S38" s="251" t="s">
        <v>633</v>
      </c>
      <c r="T38" s="251">
        <v>0</v>
      </c>
      <c r="U38" s="251" t="s">
        <v>633</v>
      </c>
      <c r="V38" s="251">
        <v>0</v>
      </c>
      <c r="W38" s="251" t="s">
        <v>633</v>
      </c>
      <c r="X38" s="251">
        <v>0</v>
      </c>
      <c r="Y38" s="251" t="s">
        <v>633</v>
      </c>
      <c r="Z38" s="251">
        <v>0</v>
      </c>
      <c r="AA38" s="251" t="s">
        <v>633</v>
      </c>
      <c r="AB38" s="251">
        <v>0</v>
      </c>
      <c r="AC38" s="251">
        <v>0</v>
      </c>
    </row>
    <row r="39" spans="1:29" s="252" customFormat="1" x14ac:dyDescent="0.25">
      <c r="A39" s="253" t="s">
        <v>157</v>
      </c>
      <c r="B39" s="254" t="s">
        <v>589</v>
      </c>
      <c r="C39" s="251"/>
      <c r="D39" s="251"/>
      <c r="E39" s="251"/>
      <c r="F39" s="251"/>
      <c r="G39" s="251">
        <v>0</v>
      </c>
      <c r="H39" s="251">
        <v>0</v>
      </c>
      <c r="I39" s="251" t="s">
        <v>633</v>
      </c>
      <c r="J39" s="251">
        <v>0</v>
      </c>
      <c r="K39" s="251" t="s">
        <v>633</v>
      </c>
      <c r="L39" s="251">
        <v>0</v>
      </c>
      <c r="M39" s="251" t="s">
        <v>633</v>
      </c>
      <c r="N39" s="251">
        <v>0</v>
      </c>
      <c r="O39" s="251" t="s">
        <v>633</v>
      </c>
      <c r="P39" s="251">
        <v>0</v>
      </c>
      <c r="Q39" s="251" t="s">
        <v>633</v>
      </c>
      <c r="R39" s="251">
        <v>0</v>
      </c>
      <c r="S39" s="251" t="s">
        <v>633</v>
      </c>
      <c r="T39" s="251">
        <v>0</v>
      </c>
      <c r="U39" s="251" t="s">
        <v>633</v>
      </c>
      <c r="V39" s="251">
        <v>0</v>
      </c>
      <c r="W39" s="251" t="s">
        <v>633</v>
      </c>
      <c r="X39" s="251">
        <v>0</v>
      </c>
      <c r="Y39" s="251" t="s">
        <v>633</v>
      </c>
      <c r="Z39" s="251">
        <v>0</v>
      </c>
      <c r="AA39" s="251" t="s">
        <v>633</v>
      </c>
      <c r="AB39" s="251">
        <v>0</v>
      </c>
      <c r="AC39" s="251">
        <v>0</v>
      </c>
    </row>
    <row r="40" spans="1:29" s="252" customFormat="1" x14ac:dyDescent="0.25">
      <c r="A40" s="253" t="s">
        <v>156</v>
      </c>
      <c r="B40" s="254" t="s">
        <v>590</v>
      </c>
      <c r="C40" s="251"/>
      <c r="D40" s="251"/>
      <c r="E40" s="251"/>
      <c r="F40" s="251"/>
      <c r="G40" s="251">
        <v>0</v>
      </c>
      <c r="H40" s="251">
        <v>0</v>
      </c>
      <c r="I40" s="251" t="s">
        <v>633</v>
      </c>
      <c r="J40" s="251">
        <v>0</v>
      </c>
      <c r="K40" s="251" t="s">
        <v>633</v>
      </c>
      <c r="L40" s="251">
        <v>0</v>
      </c>
      <c r="M40" s="251" t="s">
        <v>633</v>
      </c>
      <c r="N40" s="251">
        <v>0</v>
      </c>
      <c r="O40" s="251" t="s">
        <v>633</v>
      </c>
      <c r="P40" s="251">
        <v>0</v>
      </c>
      <c r="Q40" s="251" t="s">
        <v>633</v>
      </c>
      <c r="R40" s="251">
        <v>0</v>
      </c>
      <c r="S40" s="251" t="s">
        <v>633</v>
      </c>
      <c r="T40" s="251">
        <v>0</v>
      </c>
      <c r="U40" s="251" t="s">
        <v>633</v>
      </c>
      <c r="V40" s="251">
        <v>0</v>
      </c>
      <c r="W40" s="251" t="s">
        <v>633</v>
      </c>
      <c r="X40" s="251">
        <v>0</v>
      </c>
      <c r="Y40" s="251" t="s">
        <v>633</v>
      </c>
      <c r="Z40" s="251">
        <v>0</v>
      </c>
      <c r="AA40" s="251" t="s">
        <v>633</v>
      </c>
      <c r="AB40" s="251">
        <v>0</v>
      </c>
      <c r="AC40" s="251">
        <v>0</v>
      </c>
    </row>
    <row r="41" spans="1:29" s="252" customFormat="1" x14ac:dyDescent="0.25">
      <c r="A41" s="253" t="s">
        <v>155</v>
      </c>
      <c r="B41" s="254" t="s">
        <v>591</v>
      </c>
      <c r="C41" s="251"/>
      <c r="D41" s="251"/>
      <c r="E41" s="251"/>
      <c r="F41" s="251"/>
      <c r="G41" s="251">
        <v>0</v>
      </c>
      <c r="H41" s="251">
        <v>0</v>
      </c>
      <c r="I41" s="251" t="s">
        <v>633</v>
      </c>
      <c r="J41" s="251">
        <v>0</v>
      </c>
      <c r="K41" s="251" t="s">
        <v>633</v>
      </c>
      <c r="L41" s="251">
        <v>0</v>
      </c>
      <c r="M41" s="251" t="s">
        <v>633</v>
      </c>
      <c r="N41" s="251">
        <v>0</v>
      </c>
      <c r="O41" s="251" t="s">
        <v>633</v>
      </c>
      <c r="P41" s="251">
        <v>0</v>
      </c>
      <c r="Q41" s="251" t="s">
        <v>633</v>
      </c>
      <c r="R41" s="251">
        <v>0</v>
      </c>
      <c r="S41" s="251" t="s">
        <v>633</v>
      </c>
      <c r="T41" s="251">
        <v>0</v>
      </c>
      <c r="U41" s="251" t="s">
        <v>633</v>
      </c>
      <c r="V41" s="251">
        <v>0</v>
      </c>
      <c r="W41" s="251" t="s">
        <v>633</v>
      </c>
      <c r="X41" s="251">
        <v>0</v>
      </c>
      <c r="Y41" s="251" t="s">
        <v>633</v>
      </c>
      <c r="Z41" s="251">
        <v>0</v>
      </c>
      <c r="AA41" s="251" t="s">
        <v>633</v>
      </c>
      <c r="AB41" s="251">
        <v>0</v>
      </c>
      <c r="AC41" s="251">
        <v>0</v>
      </c>
    </row>
    <row r="42" spans="1:29" s="252" customFormat="1" x14ac:dyDescent="0.25">
      <c r="A42" s="253" t="s">
        <v>154</v>
      </c>
      <c r="B42" s="254" t="s">
        <v>592</v>
      </c>
      <c r="C42" s="251"/>
      <c r="D42" s="251"/>
      <c r="E42" s="251"/>
      <c r="F42" s="251"/>
      <c r="G42" s="251">
        <v>0</v>
      </c>
      <c r="H42" s="251">
        <v>0</v>
      </c>
      <c r="I42" s="251" t="s">
        <v>633</v>
      </c>
      <c r="J42" s="251">
        <v>0</v>
      </c>
      <c r="K42" s="251" t="s">
        <v>633</v>
      </c>
      <c r="L42" s="251">
        <v>0</v>
      </c>
      <c r="M42" s="251" t="s">
        <v>633</v>
      </c>
      <c r="N42" s="251">
        <v>0</v>
      </c>
      <c r="O42" s="251" t="s">
        <v>633</v>
      </c>
      <c r="P42" s="251">
        <v>0</v>
      </c>
      <c r="Q42" s="251" t="s">
        <v>633</v>
      </c>
      <c r="R42" s="251">
        <v>0</v>
      </c>
      <c r="S42" s="251" t="s">
        <v>633</v>
      </c>
      <c r="T42" s="251">
        <v>0</v>
      </c>
      <c r="U42" s="251" t="s">
        <v>633</v>
      </c>
      <c r="V42" s="251">
        <v>0</v>
      </c>
      <c r="W42" s="251" t="s">
        <v>633</v>
      </c>
      <c r="X42" s="251">
        <v>0</v>
      </c>
      <c r="Y42" s="251" t="s">
        <v>633</v>
      </c>
      <c r="Z42" s="251">
        <v>0</v>
      </c>
      <c r="AA42" s="251" t="s">
        <v>633</v>
      </c>
      <c r="AB42" s="251">
        <v>0</v>
      </c>
      <c r="AC42" s="251">
        <v>0</v>
      </c>
    </row>
    <row r="43" spans="1:29" s="252" customFormat="1" x14ac:dyDescent="0.25">
      <c r="A43" s="253" t="s">
        <v>593</v>
      </c>
      <c r="B43" s="254" t="s">
        <v>594</v>
      </c>
      <c r="C43" s="251"/>
      <c r="D43" s="251"/>
      <c r="E43" s="251"/>
      <c r="F43" s="251"/>
      <c r="G43" s="251">
        <v>0</v>
      </c>
      <c r="H43" s="251">
        <v>0</v>
      </c>
      <c r="I43" s="251" t="s">
        <v>633</v>
      </c>
      <c r="J43" s="251">
        <v>0</v>
      </c>
      <c r="K43" s="251" t="s">
        <v>633</v>
      </c>
      <c r="L43" s="251">
        <v>0</v>
      </c>
      <c r="M43" s="251" t="s">
        <v>633</v>
      </c>
      <c r="N43" s="251">
        <v>0</v>
      </c>
      <c r="O43" s="251" t="s">
        <v>633</v>
      </c>
      <c r="P43" s="251">
        <v>0</v>
      </c>
      <c r="Q43" s="251" t="s">
        <v>633</v>
      </c>
      <c r="R43" s="251">
        <v>0</v>
      </c>
      <c r="S43" s="251" t="s">
        <v>633</v>
      </c>
      <c r="T43" s="251">
        <v>0</v>
      </c>
      <c r="U43" s="251" t="s">
        <v>633</v>
      </c>
      <c r="V43" s="251">
        <v>0</v>
      </c>
      <c r="W43" s="251" t="s">
        <v>633</v>
      </c>
      <c r="X43" s="251">
        <v>0</v>
      </c>
      <c r="Y43" s="251" t="s">
        <v>633</v>
      </c>
      <c r="Z43" s="251">
        <v>0</v>
      </c>
      <c r="AA43" s="251" t="s">
        <v>633</v>
      </c>
      <c r="AB43" s="251">
        <v>0</v>
      </c>
      <c r="AC43" s="251">
        <v>0</v>
      </c>
    </row>
    <row r="44" spans="1:29" s="252" customFormat="1" x14ac:dyDescent="0.25">
      <c r="A44" s="253" t="s">
        <v>595</v>
      </c>
      <c r="B44" s="254" t="s">
        <v>596</v>
      </c>
      <c r="C44" s="251"/>
      <c r="D44" s="251"/>
      <c r="E44" s="251"/>
      <c r="F44" s="251"/>
      <c r="G44" s="251">
        <v>0</v>
      </c>
      <c r="H44" s="251">
        <v>0</v>
      </c>
      <c r="I44" s="251" t="s">
        <v>633</v>
      </c>
      <c r="J44" s="251">
        <v>0</v>
      </c>
      <c r="K44" s="251" t="s">
        <v>633</v>
      </c>
      <c r="L44" s="251">
        <v>0</v>
      </c>
      <c r="M44" s="251" t="s">
        <v>633</v>
      </c>
      <c r="N44" s="251">
        <v>0</v>
      </c>
      <c r="O44" s="251" t="s">
        <v>633</v>
      </c>
      <c r="P44" s="251">
        <v>0</v>
      </c>
      <c r="Q44" s="251" t="s">
        <v>633</v>
      </c>
      <c r="R44" s="251">
        <v>0</v>
      </c>
      <c r="S44" s="251" t="s">
        <v>633</v>
      </c>
      <c r="T44" s="251">
        <v>0</v>
      </c>
      <c r="U44" s="251" t="s">
        <v>633</v>
      </c>
      <c r="V44" s="251">
        <v>0</v>
      </c>
      <c r="W44" s="251" t="s">
        <v>633</v>
      </c>
      <c r="X44" s="251">
        <v>0</v>
      </c>
      <c r="Y44" s="251" t="s">
        <v>633</v>
      </c>
      <c r="Z44" s="251">
        <v>0</v>
      </c>
      <c r="AA44" s="251" t="s">
        <v>633</v>
      </c>
      <c r="AB44" s="251">
        <v>0</v>
      </c>
      <c r="AC44" s="251">
        <v>0</v>
      </c>
    </row>
    <row r="45" spans="1:29" s="252" customFormat="1" x14ac:dyDescent="0.25">
      <c r="A45" s="253" t="s">
        <v>597</v>
      </c>
      <c r="B45" s="254" t="s">
        <v>598</v>
      </c>
      <c r="C45" s="251"/>
      <c r="D45" s="251"/>
      <c r="E45" s="251"/>
      <c r="F45" s="251"/>
      <c r="G45" s="251">
        <v>0</v>
      </c>
      <c r="H45" s="251">
        <v>0</v>
      </c>
      <c r="I45" s="251" t="s">
        <v>633</v>
      </c>
      <c r="J45" s="251">
        <v>0</v>
      </c>
      <c r="K45" s="251" t="s">
        <v>633</v>
      </c>
      <c r="L45" s="251">
        <v>0</v>
      </c>
      <c r="M45" s="251" t="s">
        <v>633</v>
      </c>
      <c r="N45" s="251">
        <v>0</v>
      </c>
      <c r="O45" s="251" t="s">
        <v>633</v>
      </c>
      <c r="P45" s="251">
        <v>0</v>
      </c>
      <c r="Q45" s="251" t="s">
        <v>633</v>
      </c>
      <c r="R45" s="251">
        <v>0</v>
      </c>
      <c r="S45" s="251" t="s">
        <v>633</v>
      </c>
      <c r="T45" s="251">
        <v>0</v>
      </c>
      <c r="U45" s="251" t="s">
        <v>633</v>
      </c>
      <c r="V45" s="251">
        <v>0</v>
      </c>
      <c r="W45" s="251" t="s">
        <v>633</v>
      </c>
      <c r="X45" s="251">
        <v>0</v>
      </c>
      <c r="Y45" s="251" t="s">
        <v>633</v>
      </c>
      <c r="Z45" s="251">
        <v>0</v>
      </c>
      <c r="AA45" s="251" t="s">
        <v>633</v>
      </c>
      <c r="AB45" s="251">
        <v>0</v>
      </c>
      <c r="AC45" s="251">
        <v>0</v>
      </c>
    </row>
    <row r="46" spans="1:29" s="252" customFormat="1" x14ac:dyDescent="0.25">
      <c r="A46" s="253" t="s">
        <v>599</v>
      </c>
      <c r="B46" s="254" t="s">
        <v>600</v>
      </c>
      <c r="C46" s="251"/>
      <c r="D46" s="251"/>
      <c r="E46" s="251"/>
      <c r="F46" s="251"/>
      <c r="G46" s="251">
        <v>0</v>
      </c>
      <c r="H46" s="251">
        <v>0</v>
      </c>
      <c r="I46" s="251" t="s">
        <v>633</v>
      </c>
      <c r="J46" s="251">
        <v>0</v>
      </c>
      <c r="K46" s="251" t="s">
        <v>633</v>
      </c>
      <c r="L46" s="251">
        <v>0</v>
      </c>
      <c r="M46" s="251" t="s">
        <v>633</v>
      </c>
      <c r="N46" s="251">
        <v>0</v>
      </c>
      <c r="O46" s="251" t="s">
        <v>633</v>
      </c>
      <c r="P46" s="251">
        <v>0</v>
      </c>
      <c r="Q46" s="251" t="s">
        <v>633</v>
      </c>
      <c r="R46" s="251">
        <v>0</v>
      </c>
      <c r="S46" s="251" t="s">
        <v>633</v>
      </c>
      <c r="T46" s="251">
        <v>0</v>
      </c>
      <c r="U46" s="251" t="s">
        <v>633</v>
      </c>
      <c r="V46" s="251">
        <v>0</v>
      </c>
      <c r="W46" s="251" t="s">
        <v>633</v>
      </c>
      <c r="X46" s="251">
        <v>0</v>
      </c>
      <c r="Y46" s="251" t="s">
        <v>633</v>
      </c>
      <c r="Z46" s="251">
        <v>0</v>
      </c>
      <c r="AA46" s="251" t="s">
        <v>633</v>
      </c>
      <c r="AB46" s="251">
        <v>0</v>
      </c>
      <c r="AC46" s="251">
        <v>0</v>
      </c>
    </row>
    <row r="47" spans="1:29" s="252" customFormat="1" x14ac:dyDescent="0.25">
      <c r="A47" s="249" t="s">
        <v>62</v>
      </c>
      <c r="B47" s="250" t="s">
        <v>153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152</v>
      </c>
      <c r="B48" s="256" t="s">
        <v>587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151</v>
      </c>
      <c r="B49" s="256" t="s">
        <v>149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150</v>
      </c>
      <c r="B50" s="254" t="s">
        <v>147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148</v>
      </c>
      <c r="B51" s="254" t="s">
        <v>145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146</v>
      </c>
      <c r="B52" s="254" t="s">
        <v>143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144</v>
      </c>
      <c r="B53" s="254" t="s">
        <v>589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142</v>
      </c>
      <c r="B54" s="254" t="s">
        <v>590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601</v>
      </c>
      <c r="B55" s="254" t="s">
        <v>591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602</v>
      </c>
      <c r="B56" s="254" t="s">
        <v>592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603</v>
      </c>
      <c r="B57" s="254" t="s">
        <v>594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604</v>
      </c>
      <c r="B58" s="254" t="s">
        <v>596</v>
      </c>
      <c r="C58" s="251">
        <v>34</v>
      </c>
      <c r="D58" s="251">
        <v>113</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52" customFormat="1" x14ac:dyDescent="0.25">
      <c r="A59" s="253" t="s">
        <v>605</v>
      </c>
      <c r="B59" s="254" t="s">
        <v>598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606</v>
      </c>
      <c r="B60" s="254" t="s">
        <v>600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60</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140</v>
      </c>
      <c r="B62" s="254" t="s">
        <v>139</v>
      </c>
      <c r="C62" s="251">
        <v>323.29907450373588</v>
      </c>
      <c r="D62" s="251">
        <v>357.08446000000004</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s="252" customFormat="1" x14ac:dyDescent="0.25">
      <c r="A63" s="253" t="s">
        <v>138</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137</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136</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135</v>
      </c>
      <c r="B66" s="256" t="s">
        <v>132</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134</v>
      </c>
      <c r="B67" s="256" t="s">
        <v>607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608</v>
      </c>
      <c r="B68" s="256" t="s">
        <v>609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610</v>
      </c>
      <c r="B69" s="256" t="s">
        <v>611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612</v>
      </c>
      <c r="B70" s="256" t="s">
        <v>613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614</v>
      </c>
      <c r="B71" s="256" t="s">
        <v>615</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52" customFormat="1" x14ac:dyDescent="0.25">
      <c r="A72" s="253" t="s">
        <v>616</v>
      </c>
      <c r="B72" s="256" t="s">
        <v>617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618</v>
      </c>
      <c r="B73" s="256" t="s">
        <v>619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59</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57</v>
      </c>
      <c r="B75" s="250" t="s">
        <v>133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587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620</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589</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590</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621</v>
      </c>
      <c r="B81" s="254" t="s">
        <v>591</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622</v>
      </c>
      <c r="B82" s="254" t="s">
        <v>592</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623</v>
      </c>
      <c r="B83" s="254" t="s">
        <v>594</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624</v>
      </c>
      <c r="B84" s="254" t="s">
        <v>596</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625</v>
      </c>
      <c r="B85" s="254" t="s">
        <v>598</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626</v>
      </c>
      <c r="B86" s="254" t="s">
        <v>600</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6" t="str">
        <f>'3.3 паспорт описание'!A5:C5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9" customHeight="1" x14ac:dyDescent="0.25">
      <c r="A15"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5" t="s">
        <v>462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473</v>
      </c>
      <c r="F22" s="423"/>
      <c r="G22" s="423"/>
      <c r="H22" s="423"/>
      <c r="I22" s="423"/>
      <c r="J22" s="423"/>
      <c r="K22" s="423"/>
      <c r="L22" s="424"/>
      <c r="M22" s="416" t="s">
        <v>50</v>
      </c>
      <c r="N22" s="416" t="s">
        <v>49</v>
      </c>
      <c r="O22" s="416" t="s">
        <v>48</v>
      </c>
      <c r="P22" s="425" t="s">
        <v>235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132</v>
      </c>
      <c r="G23" s="433" t="s">
        <v>131</v>
      </c>
      <c r="H23" s="433" t="s">
        <v>130</v>
      </c>
      <c r="I23" s="437" t="s">
        <v>386</v>
      </c>
      <c r="J23" s="437" t="s">
        <v>387</v>
      </c>
      <c r="K23" s="437" t="s">
        <v>388</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9" t="s">
        <v>14</v>
      </c>
      <c r="AG24" s="159" t="s">
        <v>13</v>
      </c>
      <c r="AH24" s="160" t="s">
        <v>3</v>
      </c>
      <c r="AI24" s="160"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1" t="s">
        <v>70</v>
      </c>
    </row>
    <row r="2" spans="1:6" ht="18.75" x14ac:dyDescent="0.3">
      <c r="B2" s="15" t="s">
        <v>11</v>
      </c>
    </row>
    <row r="3" spans="1:6" ht="18.75" x14ac:dyDescent="0.3">
      <c r="B3" s="15" t="s">
        <v>566</v>
      </c>
    </row>
    <row r="4" spans="1:6" x14ac:dyDescent="0.25">
      <c r="B4" s="46"/>
    </row>
    <row r="5" spans="1:6" ht="18.75" x14ac:dyDescent="0.3">
      <c r="A5" s="440" t="str">
        <f>'3.4. Паспорт надежность'!A4:Z4</f>
        <v>Год раскрытия информации: 2023 год</v>
      </c>
      <c r="B5" s="440"/>
      <c r="C5" s="61"/>
      <c r="D5" s="61"/>
      <c r="E5" s="61"/>
      <c r="F5" s="61"/>
    </row>
    <row r="6" spans="1:6" ht="18.75" x14ac:dyDescent="0.3">
      <c r="A6" s="164"/>
      <c r="B6" s="164"/>
      <c r="C6" s="164"/>
      <c r="D6" s="164"/>
      <c r="E6" s="164"/>
      <c r="F6" s="164"/>
    </row>
    <row r="7" spans="1:6" ht="18.75" x14ac:dyDescent="0.25">
      <c r="A7" s="270" t="s">
        <v>10</v>
      </c>
      <c r="B7" s="270"/>
      <c r="C7" s="163"/>
      <c r="D7" s="163"/>
      <c r="E7" s="163"/>
      <c r="F7" s="163"/>
    </row>
    <row r="8" spans="1:6" ht="18.75" x14ac:dyDescent="0.25">
      <c r="A8" s="163"/>
      <c r="B8" s="163"/>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7" t="s">
        <v>9</v>
      </c>
      <c r="B10" s="267"/>
      <c r="C10" s="162"/>
      <c r="D10" s="162"/>
      <c r="E10" s="162"/>
      <c r="F10" s="162"/>
    </row>
    <row r="11" spans="1:6" ht="18.75" x14ac:dyDescent="0.25">
      <c r="A11" s="163"/>
      <c r="B11" s="163"/>
      <c r="C11" s="163"/>
      <c r="D11" s="163"/>
      <c r="E11" s="163"/>
      <c r="F11" s="163"/>
    </row>
    <row r="12" spans="1:6" ht="30.75" customHeight="1" x14ac:dyDescent="0.25">
      <c r="A12" s="275" t="str">
        <f>'1. паспорт местоположение'!A12:C12</f>
        <v>M_TP1900.PS.0056</v>
      </c>
      <c r="B12" s="275"/>
      <c r="C12" s="161"/>
      <c r="D12" s="161"/>
      <c r="E12" s="161"/>
      <c r="F12" s="161"/>
    </row>
    <row r="13" spans="1:6" x14ac:dyDescent="0.25">
      <c r="A13" s="267" t="s">
        <v>8</v>
      </c>
      <c r="B13" s="267"/>
      <c r="C13" s="162"/>
      <c r="D13" s="162"/>
      <c r="E13" s="162"/>
      <c r="F13" s="162"/>
    </row>
    <row r="14" spans="1:6" ht="18.75" x14ac:dyDescent="0.25">
      <c r="A14" s="11"/>
      <c r="B14" s="11"/>
      <c r="C14" s="11"/>
      <c r="D14" s="11"/>
      <c r="E14" s="11"/>
      <c r="F14" s="11"/>
    </row>
    <row r="15" spans="1:6" ht="79.5" customHeight="1" x14ac:dyDescent="0.25">
      <c r="A15" s="27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2"/>
      <c r="C15" s="161"/>
      <c r="D15" s="161"/>
      <c r="E15" s="161"/>
      <c r="F15" s="161"/>
    </row>
    <row r="16" spans="1:6" x14ac:dyDescent="0.25">
      <c r="A16" s="267" t="s">
        <v>7</v>
      </c>
      <c r="B16" s="267"/>
      <c r="C16" s="162"/>
      <c r="D16" s="162"/>
      <c r="E16" s="162"/>
      <c r="F16" s="162"/>
    </row>
    <row r="17" spans="1:2" x14ac:dyDescent="0.25">
      <c r="B17" s="130"/>
    </row>
    <row r="18" spans="1:2" ht="33.75" customHeight="1" x14ac:dyDescent="0.25">
      <c r="A18" s="444" t="s">
        <v>463</v>
      </c>
      <c r="B18" s="445"/>
    </row>
    <row r="19" spans="1:2" x14ac:dyDescent="0.25">
      <c r="B19" s="46"/>
    </row>
    <row r="20" spans="1:2" ht="16.5" thickBot="1" x14ac:dyDescent="0.3">
      <c r="B20" s="131"/>
    </row>
    <row r="21" spans="1:2" ht="120.75" customHeight="1" thickBot="1" x14ac:dyDescent="0.3">
      <c r="A21" s="132" t="s">
        <v>335</v>
      </c>
      <c r="B21" s="133"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2" t="s">
        <v>336</v>
      </c>
      <c r="B22" s="133" t="s">
        <v>489</v>
      </c>
    </row>
    <row r="23" spans="1:2" ht="22.5" customHeight="1" thickBot="1" x14ac:dyDescent="0.3">
      <c r="A23" s="132" t="s">
        <v>316</v>
      </c>
      <c r="B23" s="183" t="s">
        <v>482</v>
      </c>
    </row>
    <row r="24" spans="1:2" ht="24.75" customHeight="1" thickBot="1" x14ac:dyDescent="0.3">
      <c r="A24" s="132" t="s">
        <v>337</v>
      </c>
      <c r="B24" s="134" t="s">
        <v>581</v>
      </c>
    </row>
    <row r="25" spans="1:2" ht="28.5" customHeight="1" thickBot="1" x14ac:dyDescent="0.3">
      <c r="A25" s="135" t="s">
        <v>338</v>
      </c>
      <c r="B25" s="133">
        <v>2029</v>
      </c>
    </row>
    <row r="26" spans="1:2" ht="37.5" customHeight="1" thickBot="1" x14ac:dyDescent="0.3">
      <c r="A26" s="136" t="s">
        <v>339</v>
      </c>
      <c r="B26" s="137" t="str">
        <f>'3.3 паспорт описание'!C30</f>
        <v>П</v>
      </c>
    </row>
    <row r="27" spans="1:2" ht="29.25" thickBot="1" x14ac:dyDescent="0.3">
      <c r="A27" s="144" t="s">
        <v>577</v>
      </c>
      <c r="B27" s="184">
        <f>+'6.2. Паспорт фин осв ввод'!AC24</f>
        <v>15.301598386182514</v>
      </c>
    </row>
    <row r="28" spans="1:2" ht="16.5" thickBot="1" x14ac:dyDescent="0.3">
      <c r="A28" s="139" t="s">
        <v>340</v>
      </c>
      <c r="B28" s="139" t="s">
        <v>578</v>
      </c>
    </row>
    <row r="29" spans="1:2" ht="29.25" thickBot="1" x14ac:dyDescent="0.3">
      <c r="A29" s="145" t="s">
        <v>341</v>
      </c>
      <c r="B29" s="139" t="s">
        <v>569</v>
      </c>
    </row>
    <row r="30" spans="1:2" ht="29.25" thickBot="1" x14ac:dyDescent="0.3">
      <c r="A30" s="145" t="s">
        <v>342</v>
      </c>
      <c r="B30" s="184" t="s">
        <v>569</v>
      </c>
    </row>
    <row r="31" spans="1:2" ht="16.5" thickBot="1" x14ac:dyDescent="0.3">
      <c r="A31" s="139" t="s">
        <v>343</v>
      </c>
      <c r="B31" s="139"/>
    </row>
    <row r="32" spans="1:2" ht="29.25" thickBot="1" x14ac:dyDescent="0.3">
      <c r="A32" s="145" t="s">
        <v>344</v>
      </c>
      <c r="B32" s="139" t="s">
        <v>569</v>
      </c>
    </row>
    <row r="33" spans="1:2" ht="16.5" thickBot="1" x14ac:dyDescent="0.3">
      <c r="A33" s="139" t="s">
        <v>345</v>
      </c>
      <c r="B33" s="184"/>
    </row>
    <row r="34" spans="1:2" ht="16.5" thickBot="1" x14ac:dyDescent="0.3">
      <c r="A34" s="139" t="s">
        <v>346</v>
      </c>
      <c r="B34" s="184"/>
    </row>
    <row r="35" spans="1:2" ht="16.5" thickBot="1" x14ac:dyDescent="0.3">
      <c r="A35" s="139" t="s">
        <v>347</v>
      </c>
      <c r="B35" s="184"/>
    </row>
    <row r="36" spans="1:2" ht="16.5" thickBot="1" x14ac:dyDescent="0.3">
      <c r="A36" s="139" t="s">
        <v>348</v>
      </c>
      <c r="B36" s="184"/>
    </row>
    <row r="37" spans="1:2" ht="29.25" thickBot="1" x14ac:dyDescent="0.3">
      <c r="A37" s="145" t="s">
        <v>349</v>
      </c>
      <c r="B37" s="139" t="s">
        <v>569</v>
      </c>
    </row>
    <row r="38" spans="1:2" ht="16.5" thickBot="1" x14ac:dyDescent="0.3">
      <c r="A38" s="139" t="s">
        <v>345</v>
      </c>
      <c r="B38" s="139"/>
    </row>
    <row r="39" spans="1:2" ht="16.5" thickBot="1" x14ac:dyDescent="0.3">
      <c r="A39" s="139" t="s">
        <v>346</v>
      </c>
      <c r="B39" s="139"/>
    </row>
    <row r="40" spans="1:2" ht="16.5" thickBot="1" x14ac:dyDescent="0.3">
      <c r="A40" s="139" t="s">
        <v>347</v>
      </c>
      <c r="B40" s="139"/>
    </row>
    <row r="41" spans="1:2" ht="16.5" thickBot="1" x14ac:dyDescent="0.3">
      <c r="A41" s="139" t="s">
        <v>348</v>
      </c>
      <c r="B41" s="139"/>
    </row>
    <row r="42" spans="1:2" ht="29.25" thickBot="1" x14ac:dyDescent="0.3">
      <c r="A42" s="145" t="s">
        <v>350</v>
      </c>
      <c r="B42" s="139" t="s">
        <v>569</v>
      </c>
    </row>
    <row r="43" spans="1:2" ht="16.5" thickBot="1" x14ac:dyDescent="0.3">
      <c r="A43" s="139" t="s">
        <v>345</v>
      </c>
      <c r="B43" s="139"/>
    </row>
    <row r="44" spans="1:2" ht="16.5" thickBot="1" x14ac:dyDescent="0.3">
      <c r="A44" s="139" t="s">
        <v>346</v>
      </c>
      <c r="B44" s="139"/>
    </row>
    <row r="45" spans="1:2" ht="16.5" thickBot="1" x14ac:dyDescent="0.3">
      <c r="A45" s="139" t="s">
        <v>347</v>
      </c>
      <c r="B45" s="139"/>
    </row>
    <row r="46" spans="1:2" ht="16.5" thickBot="1" x14ac:dyDescent="0.3">
      <c r="A46" s="139" t="s">
        <v>348</v>
      </c>
      <c r="B46" s="139"/>
    </row>
    <row r="47" spans="1:2" ht="29.25" thickBot="1" x14ac:dyDescent="0.3">
      <c r="A47" s="138" t="s">
        <v>351</v>
      </c>
      <c r="B47" s="146" t="s">
        <v>569</v>
      </c>
    </row>
    <row r="48" spans="1:2" ht="16.5" thickBot="1" x14ac:dyDescent="0.3">
      <c r="A48" s="140" t="s">
        <v>343</v>
      </c>
      <c r="B48" s="146"/>
    </row>
    <row r="49" spans="1:2" ht="16.5" thickBot="1" x14ac:dyDescent="0.3">
      <c r="A49" s="140" t="s">
        <v>352</v>
      </c>
      <c r="B49" s="146" t="s">
        <v>569</v>
      </c>
    </row>
    <row r="50" spans="1:2" ht="16.5" thickBot="1" x14ac:dyDescent="0.3">
      <c r="A50" s="140" t="s">
        <v>353</v>
      </c>
      <c r="B50" s="146" t="s">
        <v>569</v>
      </c>
    </row>
    <row r="51" spans="1:2" ht="16.5" thickBot="1" x14ac:dyDescent="0.3">
      <c r="A51" s="140" t="s">
        <v>354</v>
      </c>
      <c r="B51" s="146" t="s">
        <v>569</v>
      </c>
    </row>
    <row r="52" spans="1:2" ht="16.5" thickBot="1" x14ac:dyDescent="0.3">
      <c r="A52" s="135" t="s">
        <v>355</v>
      </c>
      <c r="B52" s="147" t="s">
        <v>569</v>
      </c>
    </row>
    <row r="53" spans="1:2" ht="16.5" thickBot="1" x14ac:dyDescent="0.3">
      <c r="A53" s="135" t="s">
        <v>356</v>
      </c>
      <c r="B53" s="147" t="s">
        <v>569</v>
      </c>
    </row>
    <row r="54" spans="1:2" ht="16.5" thickBot="1" x14ac:dyDescent="0.3">
      <c r="A54" s="135" t="s">
        <v>357</v>
      </c>
      <c r="B54" s="147" t="s">
        <v>569</v>
      </c>
    </row>
    <row r="55" spans="1:2" ht="16.5" thickBot="1" x14ac:dyDescent="0.3">
      <c r="A55" s="136" t="s">
        <v>358</v>
      </c>
      <c r="B55" s="137" t="s">
        <v>569</v>
      </c>
    </row>
    <row r="56" spans="1:2" ht="15.75" customHeight="1" thickBot="1" x14ac:dyDescent="0.3">
      <c r="A56" s="138" t="s">
        <v>359</v>
      </c>
      <c r="B56" s="140" t="s">
        <v>360</v>
      </c>
    </row>
    <row r="57" spans="1:2" ht="16.5" thickBot="1" x14ac:dyDescent="0.3">
      <c r="A57" s="142" t="s">
        <v>361</v>
      </c>
      <c r="B57" s="133" t="str">
        <f>A9</f>
        <v>АО "Россети Тюмень"</v>
      </c>
    </row>
    <row r="58" spans="1:2" ht="23.25" customHeight="1" x14ac:dyDescent="0.25">
      <c r="A58" s="142" t="s">
        <v>362</v>
      </c>
      <c r="B58" s="142" t="s">
        <v>569</v>
      </c>
    </row>
    <row r="59" spans="1:2" x14ac:dyDescent="0.25">
      <c r="A59" s="142" t="s">
        <v>363</v>
      </c>
      <c r="B59" s="142" t="s">
        <v>569</v>
      </c>
    </row>
    <row r="60" spans="1:2" x14ac:dyDescent="0.25">
      <c r="A60" s="142" t="s">
        <v>364</v>
      </c>
      <c r="B60" s="142" t="s">
        <v>569</v>
      </c>
    </row>
    <row r="61" spans="1:2" ht="16.5" thickBot="1" x14ac:dyDescent="0.3">
      <c r="A61" s="143" t="s">
        <v>365</v>
      </c>
      <c r="B61" s="143" t="s">
        <v>569</v>
      </c>
    </row>
    <row r="62" spans="1:2" ht="30.75" thickBot="1" x14ac:dyDescent="0.3">
      <c r="A62" s="140" t="s">
        <v>366</v>
      </c>
      <c r="B62" s="141" t="s">
        <v>486</v>
      </c>
    </row>
    <row r="63" spans="1:2" ht="29.25" thickBot="1" x14ac:dyDescent="0.3">
      <c r="A63" s="135" t="s">
        <v>367</v>
      </c>
      <c r="B63" s="141" t="s">
        <v>569</v>
      </c>
    </row>
    <row r="64" spans="1:2" ht="16.5" thickBot="1" x14ac:dyDescent="0.3">
      <c r="A64" s="140" t="s">
        <v>343</v>
      </c>
      <c r="B64" s="148"/>
    </row>
    <row r="65" spans="1:2" ht="16.5" thickBot="1" x14ac:dyDescent="0.3">
      <c r="A65" s="140" t="s">
        <v>368</v>
      </c>
      <c r="B65" s="141" t="s">
        <v>569</v>
      </c>
    </row>
    <row r="66" spans="1:2" ht="16.5" thickBot="1" x14ac:dyDescent="0.3">
      <c r="A66" s="140" t="s">
        <v>369</v>
      </c>
      <c r="B66" s="148" t="s">
        <v>569</v>
      </c>
    </row>
    <row r="67" spans="1:2" ht="30.75" thickBot="1" x14ac:dyDescent="0.3">
      <c r="A67" s="149" t="s">
        <v>370</v>
      </c>
      <c r="B67" s="165" t="s">
        <v>371</v>
      </c>
    </row>
    <row r="68" spans="1:2" ht="16.5" thickBot="1" x14ac:dyDescent="0.3">
      <c r="A68" s="135" t="s">
        <v>372</v>
      </c>
      <c r="B68" s="147" t="s">
        <v>569</v>
      </c>
    </row>
    <row r="69" spans="1:2" ht="16.5" thickBot="1" x14ac:dyDescent="0.3">
      <c r="A69" s="142" t="s">
        <v>373</v>
      </c>
      <c r="B69" s="150" t="s">
        <v>569</v>
      </c>
    </row>
    <row r="70" spans="1:2" ht="16.5" thickBot="1" x14ac:dyDescent="0.3">
      <c r="A70" s="142" t="s">
        <v>374</v>
      </c>
      <c r="B70" s="150" t="s">
        <v>569</v>
      </c>
    </row>
    <row r="71" spans="1:2" ht="16.5" thickBot="1" x14ac:dyDescent="0.3">
      <c r="A71" s="142" t="s">
        <v>375</v>
      </c>
      <c r="B71" s="150" t="s">
        <v>569</v>
      </c>
    </row>
    <row r="72" spans="1:2" ht="29.25" thickBot="1" x14ac:dyDescent="0.3">
      <c r="A72" s="151" t="s">
        <v>376</v>
      </c>
      <c r="B72" s="148" t="s">
        <v>483</v>
      </c>
    </row>
    <row r="73" spans="1:2" ht="28.5" x14ac:dyDescent="0.25">
      <c r="A73" s="138" t="s">
        <v>377</v>
      </c>
      <c r="B73" s="441" t="s">
        <v>484</v>
      </c>
    </row>
    <row r="74" spans="1:2" x14ac:dyDescent="0.25">
      <c r="A74" s="142" t="s">
        <v>378</v>
      </c>
      <c r="B74" s="442"/>
    </row>
    <row r="75" spans="1:2" x14ac:dyDescent="0.25">
      <c r="A75" s="142" t="s">
        <v>379</v>
      </c>
      <c r="B75" s="442"/>
    </row>
    <row r="76" spans="1:2" x14ac:dyDescent="0.25">
      <c r="A76" s="142" t="s">
        <v>380</v>
      </c>
      <c r="B76" s="442"/>
    </row>
    <row r="77" spans="1:2" x14ac:dyDescent="0.25">
      <c r="A77" s="142" t="s">
        <v>381</v>
      </c>
      <c r="B77" s="442"/>
    </row>
    <row r="78" spans="1:2" ht="16.5" thickBot="1" x14ac:dyDescent="0.3">
      <c r="A78" s="152" t="s">
        <v>382</v>
      </c>
      <c r="B78" s="443"/>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2017-12-26T03:53:06Z</cp:lastPrinted>
  <dcterms:created xsi:type="dcterms:W3CDTF">2015-08-16T15:31:05Z</dcterms:created>
  <dcterms:modified xsi:type="dcterms:W3CDTF">2023-03-31T14:10:28Z</dcterms:modified>
</cp:coreProperties>
</file>